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Лист2" sheetId="2" r:id="rId1"/>
    <sheet name="сокращ.вар-т" sheetId="3" r:id="rId2"/>
  </sheets>
  <definedNames>
    <definedName name="_xlnm.Print_Area" localSheetId="0">Лист2!$A$1:$Y$42</definedName>
    <definedName name="_xlnm.Print_Area" localSheetId="1">'сокращ.вар-т'!$A$1:$AA$30</definedName>
  </definedNames>
  <calcPr calcId="124519"/>
</workbook>
</file>

<file path=xl/calcChain.xml><?xml version="1.0" encoding="utf-8"?>
<calcChain xmlns="http://schemas.openxmlformats.org/spreadsheetml/2006/main">
  <c r="Z25" i="3"/>
  <c r="Y25"/>
  <c r="X14"/>
  <c r="X15"/>
  <c r="X16"/>
  <c r="X17"/>
  <c r="X18"/>
  <c r="X19"/>
  <c r="X20"/>
  <c r="X21"/>
  <c r="X22"/>
  <c r="X23"/>
  <c r="X24"/>
  <c r="X26"/>
  <c r="X27"/>
  <c r="X28"/>
  <c r="X29"/>
  <c r="X30"/>
  <c r="Z13"/>
  <c r="Y13"/>
  <c r="X12"/>
  <c r="AA12" s="1"/>
  <c r="X11"/>
  <c r="T11"/>
  <c r="T12"/>
  <c r="W12" s="1"/>
  <c r="T14"/>
  <c r="T15"/>
  <c r="T16"/>
  <c r="T17"/>
  <c r="T18"/>
  <c r="T19"/>
  <c r="T20"/>
  <c r="AA20" s="1"/>
  <c r="T21"/>
  <c r="T22"/>
  <c r="T23"/>
  <c r="T24"/>
  <c r="T26"/>
  <c r="T27"/>
  <c r="T28"/>
  <c r="T29"/>
  <c r="T30"/>
  <c r="V25"/>
  <c r="U25"/>
  <c r="V13"/>
  <c r="U13"/>
  <c r="T13" s="1"/>
  <c r="P26"/>
  <c r="P27"/>
  <c r="P28"/>
  <c r="P29"/>
  <c r="P30"/>
  <c r="R25"/>
  <c r="Q25"/>
  <c r="P14"/>
  <c r="P15"/>
  <c r="P16"/>
  <c r="W16" s="1"/>
  <c r="P17"/>
  <c r="P18"/>
  <c r="P19"/>
  <c r="P20"/>
  <c r="P21"/>
  <c r="P22"/>
  <c r="P23"/>
  <c r="P24"/>
  <c r="R13"/>
  <c r="Q13"/>
  <c r="Q10" s="1"/>
  <c r="P12"/>
  <c r="L26"/>
  <c r="L27"/>
  <c r="L28"/>
  <c r="S28" s="1"/>
  <c r="L29"/>
  <c r="L30"/>
  <c r="N25"/>
  <c r="M25"/>
  <c r="L14"/>
  <c r="L15"/>
  <c r="L16"/>
  <c r="L17"/>
  <c r="L18"/>
  <c r="L19"/>
  <c r="L20"/>
  <c r="L21"/>
  <c r="L22"/>
  <c r="L23"/>
  <c r="L24"/>
  <c r="N13"/>
  <c r="M13"/>
  <c r="L12"/>
  <c r="L11"/>
  <c r="H30"/>
  <c r="E30"/>
  <c r="C30"/>
  <c r="H29"/>
  <c r="E29"/>
  <c r="C29"/>
  <c r="H28"/>
  <c r="E28"/>
  <c r="C28"/>
  <c r="H27"/>
  <c r="E27"/>
  <c r="C27"/>
  <c r="H26"/>
  <c r="E26"/>
  <c r="C26"/>
  <c r="J25"/>
  <c r="I25"/>
  <c r="F25"/>
  <c r="E25" s="1"/>
  <c r="D25"/>
  <c r="C25" s="1"/>
  <c r="H24"/>
  <c r="E24"/>
  <c r="C24"/>
  <c r="H23"/>
  <c r="E23"/>
  <c r="C23"/>
  <c r="H22"/>
  <c r="E22"/>
  <c r="C22"/>
  <c r="H21"/>
  <c r="E21"/>
  <c r="C21"/>
  <c r="H20"/>
  <c r="E20"/>
  <c r="C20"/>
  <c r="H19"/>
  <c r="E19"/>
  <c r="C19"/>
  <c r="H18"/>
  <c r="E18"/>
  <c r="C18"/>
  <c r="H17"/>
  <c r="E17"/>
  <c r="C17"/>
  <c r="H16"/>
  <c r="E16"/>
  <c r="C16"/>
  <c r="H15"/>
  <c r="E15"/>
  <c r="C15"/>
  <c r="H14"/>
  <c r="E14"/>
  <c r="C14"/>
  <c r="J13"/>
  <c r="I13"/>
  <c r="F13"/>
  <c r="E13" s="1"/>
  <c r="D13"/>
  <c r="C13" s="1"/>
  <c r="H12"/>
  <c r="E12"/>
  <c r="C12"/>
  <c r="P11"/>
  <c r="S11" s="1"/>
  <c r="H11"/>
  <c r="E11"/>
  <c r="C11"/>
  <c r="K12" i="2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K37" s="1"/>
  <c r="H38"/>
  <c r="K38" s="1"/>
  <c r="H39"/>
  <c r="K39" s="1"/>
  <c r="H40"/>
  <c r="H41"/>
  <c r="H42"/>
  <c r="H43"/>
  <c r="H44"/>
  <c r="H45"/>
  <c r="H46"/>
  <c r="H47"/>
  <c r="H48"/>
  <c r="H49"/>
  <c r="H50"/>
  <c r="H51"/>
  <c r="H53"/>
  <c r="H54"/>
  <c r="H55"/>
  <c r="H56"/>
  <c r="H57"/>
  <c r="H58"/>
  <c r="H59"/>
  <c r="H60"/>
  <c r="H61"/>
  <c r="K61" s="1"/>
  <c r="H62"/>
  <c r="H63"/>
  <c r="H64"/>
  <c r="H65"/>
  <c r="H66"/>
  <c r="H67"/>
  <c r="H68"/>
  <c r="H69"/>
  <c r="K69" s="1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K87" s="1"/>
  <c r="H89"/>
  <c r="H90"/>
  <c r="H91"/>
  <c r="H92"/>
  <c r="H93"/>
  <c r="J88"/>
  <c r="I88"/>
  <c r="H88" s="1"/>
  <c r="J62"/>
  <c r="I62"/>
  <c r="E87"/>
  <c r="C87"/>
  <c r="E69"/>
  <c r="C69"/>
  <c r="J52"/>
  <c r="I52"/>
  <c r="H52" s="1"/>
  <c r="E61"/>
  <c r="C61"/>
  <c r="J9"/>
  <c r="J8" s="1"/>
  <c r="I9"/>
  <c r="I8" s="1"/>
  <c r="H8" s="1"/>
  <c r="E38"/>
  <c r="G38" s="1"/>
  <c r="E39"/>
  <c r="E37"/>
  <c r="G37" s="1"/>
  <c r="C39"/>
  <c r="C38"/>
  <c r="C37"/>
  <c r="G24" i="3" l="1"/>
  <c r="W24"/>
  <c r="W20"/>
  <c r="T25"/>
  <c r="W28"/>
  <c r="Z10"/>
  <c r="AA27"/>
  <c r="AA22"/>
  <c r="AA18"/>
  <c r="AA14"/>
  <c r="W22"/>
  <c r="W18"/>
  <c r="W14"/>
  <c r="W30"/>
  <c r="W26"/>
  <c r="AA24"/>
  <c r="AA16"/>
  <c r="W11"/>
  <c r="Y10"/>
  <c r="AA28"/>
  <c r="K71" i="2"/>
  <c r="K50"/>
  <c r="K86"/>
  <c r="K74"/>
  <c r="K29"/>
  <c r="K75"/>
  <c r="K59"/>
  <c r="K46"/>
  <c r="K22"/>
  <c r="K14"/>
  <c r="K88"/>
  <c r="K82"/>
  <c r="K65"/>
  <c r="K53"/>
  <c r="K89"/>
  <c r="K27"/>
  <c r="K11"/>
  <c r="H9"/>
  <c r="W27" i="3"/>
  <c r="W23"/>
  <c r="W19"/>
  <c r="W15"/>
  <c r="AA11"/>
  <c r="AA30"/>
  <c r="AA26"/>
  <c r="AA21"/>
  <c r="AA17"/>
  <c r="X13"/>
  <c r="G39" i="2"/>
  <c r="G61"/>
  <c r="G69"/>
  <c r="V10" i="3"/>
  <c r="W29"/>
  <c r="W21"/>
  <c r="W17"/>
  <c r="AA23"/>
  <c r="AA19"/>
  <c r="AA15"/>
  <c r="AA13"/>
  <c r="S18"/>
  <c r="S14"/>
  <c r="S29"/>
  <c r="AA29"/>
  <c r="U10"/>
  <c r="T10" s="1"/>
  <c r="R10"/>
  <c r="P25"/>
  <c r="W25" s="1"/>
  <c r="X10"/>
  <c r="X25"/>
  <c r="AA25" s="1"/>
  <c r="P13"/>
  <c r="W13" s="1"/>
  <c r="O24"/>
  <c r="H25"/>
  <c r="O21"/>
  <c r="O30"/>
  <c r="O26"/>
  <c r="M10"/>
  <c r="O22"/>
  <c r="S20"/>
  <c r="S16"/>
  <c r="O27"/>
  <c r="H13"/>
  <c r="K13" s="1"/>
  <c r="K28"/>
  <c r="S12"/>
  <c r="O23"/>
  <c r="K16"/>
  <c r="O17"/>
  <c r="K14"/>
  <c r="S27"/>
  <c r="G14"/>
  <c r="G16"/>
  <c r="G29"/>
  <c r="O19"/>
  <c r="O15"/>
  <c r="S24"/>
  <c r="S21"/>
  <c r="S19"/>
  <c r="S15"/>
  <c r="G23"/>
  <c r="K24"/>
  <c r="K29"/>
  <c r="O11"/>
  <c r="O18"/>
  <c r="O14"/>
  <c r="S30"/>
  <c r="S26"/>
  <c r="S22"/>
  <c r="S23"/>
  <c r="S17"/>
  <c r="G18"/>
  <c r="K22"/>
  <c r="G30"/>
  <c r="O20"/>
  <c r="O16"/>
  <c r="J10"/>
  <c r="G25"/>
  <c r="G26"/>
  <c r="K27"/>
  <c r="L13"/>
  <c r="O28"/>
  <c r="K15"/>
  <c r="K20"/>
  <c r="G28"/>
  <c r="K30"/>
  <c r="L25"/>
  <c r="O29"/>
  <c r="O12"/>
  <c r="N10"/>
  <c r="G20"/>
  <c r="D10"/>
  <c r="C10" s="1"/>
  <c r="G12"/>
  <c r="G15"/>
  <c r="K17"/>
  <c r="K19"/>
  <c r="K21"/>
  <c r="G27"/>
  <c r="F10"/>
  <c r="E10" s="1"/>
  <c r="K18"/>
  <c r="G22"/>
  <c r="K11"/>
  <c r="G17"/>
  <c r="G19"/>
  <c r="G21"/>
  <c r="K23"/>
  <c r="K25"/>
  <c r="K26"/>
  <c r="G11"/>
  <c r="K12"/>
  <c r="G13"/>
  <c r="I10"/>
  <c r="P10"/>
  <c r="E36" i="2"/>
  <c r="C36"/>
  <c r="E35"/>
  <c r="K35" s="1"/>
  <c r="C35"/>
  <c r="E34"/>
  <c r="K34" s="1"/>
  <c r="C34"/>
  <c r="E33"/>
  <c r="K33" s="1"/>
  <c r="C33"/>
  <c r="E31"/>
  <c r="K31" s="1"/>
  <c r="C31"/>
  <c r="E30"/>
  <c r="K30" s="1"/>
  <c r="C30"/>
  <c r="E28"/>
  <c r="K28" s="1"/>
  <c r="E27"/>
  <c r="E26"/>
  <c r="K26" s="1"/>
  <c r="E25"/>
  <c r="K25" s="1"/>
  <c r="C28"/>
  <c r="C27"/>
  <c r="C26"/>
  <c r="C25"/>
  <c r="E24"/>
  <c r="K24" s="1"/>
  <c r="C24"/>
  <c r="E23"/>
  <c r="K23" s="1"/>
  <c r="C23"/>
  <c r="E22"/>
  <c r="C22"/>
  <c r="E19"/>
  <c r="K19" s="1"/>
  <c r="C19"/>
  <c r="E15"/>
  <c r="K15" s="1"/>
  <c r="C15"/>
  <c r="E10"/>
  <c r="K10" s="1"/>
  <c r="E11"/>
  <c r="E13"/>
  <c r="K13" s="1"/>
  <c r="E14"/>
  <c r="E16"/>
  <c r="K16" s="1"/>
  <c r="E17"/>
  <c r="K17" s="1"/>
  <c r="E18"/>
  <c r="K18" s="1"/>
  <c r="E20"/>
  <c r="K20" s="1"/>
  <c r="E21"/>
  <c r="K21" s="1"/>
  <c r="E29"/>
  <c r="E32"/>
  <c r="K32" s="1"/>
  <c r="E40"/>
  <c r="K40" s="1"/>
  <c r="E41"/>
  <c r="K41" s="1"/>
  <c r="E42"/>
  <c r="K42" s="1"/>
  <c r="E43"/>
  <c r="K43" s="1"/>
  <c r="E44"/>
  <c r="K44" s="1"/>
  <c r="E45"/>
  <c r="K45" s="1"/>
  <c r="E46"/>
  <c r="E47"/>
  <c r="K47" s="1"/>
  <c r="E48"/>
  <c r="K48" s="1"/>
  <c r="E49"/>
  <c r="K49" s="1"/>
  <c r="E50"/>
  <c r="E51"/>
  <c r="K51" s="1"/>
  <c r="E53"/>
  <c r="E54"/>
  <c r="K54" s="1"/>
  <c r="E55"/>
  <c r="K55" s="1"/>
  <c r="E56"/>
  <c r="K56" s="1"/>
  <c r="E57"/>
  <c r="K57" s="1"/>
  <c r="E58"/>
  <c r="K58" s="1"/>
  <c r="E59"/>
  <c r="E60"/>
  <c r="K60" s="1"/>
  <c r="E63"/>
  <c r="K63" s="1"/>
  <c r="E64"/>
  <c r="K64" s="1"/>
  <c r="E65"/>
  <c r="E66"/>
  <c r="K66" s="1"/>
  <c r="E67"/>
  <c r="K67" s="1"/>
  <c r="E68"/>
  <c r="K68" s="1"/>
  <c r="E70"/>
  <c r="K70" s="1"/>
  <c r="E71"/>
  <c r="E72"/>
  <c r="K72" s="1"/>
  <c r="E73"/>
  <c r="K73" s="1"/>
  <c r="E74"/>
  <c r="E75"/>
  <c r="E76"/>
  <c r="K76" s="1"/>
  <c r="E77"/>
  <c r="K77" s="1"/>
  <c r="E78"/>
  <c r="K78" s="1"/>
  <c r="E79"/>
  <c r="K79" s="1"/>
  <c r="E80"/>
  <c r="K80" s="1"/>
  <c r="E81"/>
  <c r="K81" s="1"/>
  <c r="E82"/>
  <c r="E83"/>
  <c r="K83" s="1"/>
  <c r="E84"/>
  <c r="K84" s="1"/>
  <c r="E85"/>
  <c r="K85" s="1"/>
  <c r="E86"/>
  <c r="E89"/>
  <c r="E90"/>
  <c r="K90" s="1"/>
  <c r="E91"/>
  <c r="K91" s="1"/>
  <c r="E92"/>
  <c r="K92" s="1"/>
  <c r="E93"/>
  <c r="K93" s="1"/>
  <c r="F88"/>
  <c r="E88" s="1"/>
  <c r="F62"/>
  <c r="E62" s="1"/>
  <c r="K62" s="1"/>
  <c r="F52"/>
  <c r="E52" s="1"/>
  <c r="K52" s="1"/>
  <c r="F9"/>
  <c r="E9" s="1"/>
  <c r="C10"/>
  <c r="C11"/>
  <c r="C13"/>
  <c r="C14"/>
  <c r="C16"/>
  <c r="C17"/>
  <c r="C18"/>
  <c r="C20"/>
  <c r="C21"/>
  <c r="C29"/>
  <c r="C32"/>
  <c r="C40"/>
  <c r="C41"/>
  <c r="C42"/>
  <c r="C43"/>
  <c r="C44"/>
  <c r="C45"/>
  <c r="C46"/>
  <c r="C47"/>
  <c r="C48"/>
  <c r="C49"/>
  <c r="C50"/>
  <c r="G50" s="1"/>
  <c r="C51"/>
  <c r="C53"/>
  <c r="C54"/>
  <c r="C55"/>
  <c r="C56"/>
  <c r="C57"/>
  <c r="C58"/>
  <c r="C59"/>
  <c r="C60"/>
  <c r="C63"/>
  <c r="C64"/>
  <c r="C65"/>
  <c r="C66"/>
  <c r="C67"/>
  <c r="C68"/>
  <c r="C70"/>
  <c r="C71"/>
  <c r="C72"/>
  <c r="C73"/>
  <c r="C74"/>
  <c r="C75"/>
  <c r="C76"/>
  <c r="C77"/>
  <c r="C78"/>
  <c r="C79"/>
  <c r="C80"/>
  <c r="C81"/>
  <c r="C82"/>
  <c r="C83"/>
  <c r="C84"/>
  <c r="C85"/>
  <c r="C86"/>
  <c r="C89"/>
  <c r="C90"/>
  <c r="C91"/>
  <c r="C92"/>
  <c r="C93"/>
  <c r="D88"/>
  <c r="C88" s="1"/>
  <c r="D62"/>
  <c r="C62" s="1"/>
  <c r="D52"/>
  <c r="C52" s="1"/>
  <c r="D9"/>
  <c r="C9" s="1"/>
  <c r="W10"/>
  <c r="W11"/>
  <c r="W13"/>
  <c r="W14"/>
  <c r="W16"/>
  <c r="W17"/>
  <c r="W21"/>
  <c r="W32"/>
  <c r="W40"/>
  <c r="W41"/>
  <c r="W42"/>
  <c r="X29"/>
  <c r="X20" s="1"/>
  <c r="X18" s="1"/>
  <c r="W18" s="1"/>
  <c r="X9"/>
  <c r="W9" s="1"/>
  <c r="U20"/>
  <c r="T20" s="1"/>
  <c r="T10"/>
  <c r="T11"/>
  <c r="T13"/>
  <c r="T14"/>
  <c r="T16"/>
  <c r="T17"/>
  <c r="T21"/>
  <c r="T29"/>
  <c r="T32"/>
  <c r="T40"/>
  <c r="T41"/>
  <c r="T42"/>
  <c r="U9"/>
  <c r="T9" s="1"/>
  <c r="P10"/>
  <c r="P11"/>
  <c r="P13"/>
  <c r="P14"/>
  <c r="P16"/>
  <c r="P17"/>
  <c r="P21"/>
  <c r="P29"/>
  <c r="P32"/>
  <c r="P40"/>
  <c r="P41"/>
  <c r="P42"/>
  <c r="R20"/>
  <c r="R18" s="1"/>
  <c r="Q20"/>
  <c r="Q18" s="1"/>
  <c r="R9"/>
  <c r="Q9"/>
  <c r="L10"/>
  <c r="L11"/>
  <c r="L13"/>
  <c r="L14"/>
  <c r="L16"/>
  <c r="L17"/>
  <c r="L21"/>
  <c r="L29"/>
  <c r="O29" s="1"/>
  <c r="L32"/>
  <c r="L40"/>
  <c r="L41"/>
  <c r="L42"/>
  <c r="N20"/>
  <c r="N18" s="1"/>
  <c r="M20"/>
  <c r="M18" s="1"/>
  <c r="N9"/>
  <c r="M9"/>
  <c r="O10"/>
  <c r="O16"/>
  <c r="O42"/>
  <c r="G36" l="1"/>
  <c r="K36"/>
  <c r="G58"/>
  <c r="Y16"/>
  <c r="Y10"/>
  <c r="G43"/>
  <c r="G32"/>
  <c r="G18"/>
  <c r="G54"/>
  <c r="AA10" i="3"/>
  <c r="K9" i="2"/>
  <c r="W10" i="3"/>
  <c r="H10"/>
  <c r="K10" s="1"/>
  <c r="L10"/>
  <c r="S10" s="1"/>
  <c r="O13"/>
  <c r="S13"/>
  <c r="O25"/>
  <c r="S25"/>
  <c r="G10"/>
  <c r="V11" i="2"/>
  <c r="Y14"/>
  <c r="G35"/>
  <c r="G33"/>
  <c r="G34"/>
  <c r="G30"/>
  <c r="G31"/>
  <c r="G23"/>
  <c r="G24"/>
  <c r="G28"/>
  <c r="G27"/>
  <c r="G26"/>
  <c r="G25"/>
  <c r="G22"/>
  <c r="G88"/>
  <c r="G84"/>
  <c r="G76"/>
  <c r="G72"/>
  <c r="G67"/>
  <c r="G41"/>
  <c r="G21"/>
  <c r="G16"/>
  <c r="G10"/>
  <c r="V42"/>
  <c r="V29"/>
  <c r="V14"/>
  <c r="Y42"/>
  <c r="G90"/>
  <c r="G80"/>
  <c r="G63"/>
  <c r="P18"/>
  <c r="Y32"/>
  <c r="G60"/>
  <c r="G56"/>
  <c r="G52"/>
  <c r="G48"/>
  <c r="G44"/>
  <c r="G19"/>
  <c r="G46"/>
  <c r="G13"/>
  <c r="G86"/>
  <c r="G82"/>
  <c r="G78"/>
  <c r="G74"/>
  <c r="G70"/>
  <c r="G65"/>
  <c r="G59"/>
  <c r="G55"/>
  <c r="G51"/>
  <c r="G47"/>
  <c r="G40"/>
  <c r="G20"/>
  <c r="G14"/>
  <c r="G15"/>
  <c r="G92"/>
  <c r="G93"/>
  <c r="G89"/>
  <c r="G83"/>
  <c r="G79"/>
  <c r="G75"/>
  <c r="G71"/>
  <c r="G66"/>
  <c r="G57"/>
  <c r="G53"/>
  <c r="G49"/>
  <c r="G45"/>
  <c r="G42"/>
  <c r="G29"/>
  <c r="G17"/>
  <c r="G11"/>
  <c r="G62"/>
  <c r="G91"/>
  <c r="G85"/>
  <c r="G81"/>
  <c r="G77"/>
  <c r="G73"/>
  <c r="G68"/>
  <c r="G64"/>
  <c r="Y21"/>
  <c r="V32"/>
  <c r="V16"/>
  <c r="V10"/>
  <c r="Y9"/>
  <c r="Y40"/>
  <c r="Y17"/>
  <c r="Y11"/>
  <c r="V17"/>
  <c r="Y41"/>
  <c r="W20"/>
  <c r="Y20" s="1"/>
  <c r="Y13"/>
  <c r="F8"/>
  <c r="E8" s="1"/>
  <c r="K8" s="1"/>
  <c r="G9"/>
  <c r="D8"/>
  <c r="C8" s="1"/>
  <c r="V40"/>
  <c r="X8"/>
  <c r="W8" s="1"/>
  <c r="V41"/>
  <c r="V21"/>
  <c r="W29"/>
  <c r="Y29" s="1"/>
  <c r="S41"/>
  <c r="S13"/>
  <c r="S29"/>
  <c r="S14"/>
  <c r="V13"/>
  <c r="N8"/>
  <c r="U18"/>
  <c r="U8" s="1"/>
  <c r="T8" s="1"/>
  <c r="S21"/>
  <c r="L9"/>
  <c r="S42"/>
  <c r="O40"/>
  <c r="O17"/>
  <c r="O11"/>
  <c r="O41"/>
  <c r="O14"/>
  <c r="P9"/>
  <c r="S32"/>
  <c r="S16"/>
  <c r="S10"/>
  <c r="R8"/>
  <c r="S40"/>
  <c r="S17"/>
  <c r="S11"/>
  <c r="Q8"/>
  <c r="P8" s="1"/>
  <c r="P20"/>
  <c r="V20" s="1"/>
  <c r="L18"/>
  <c r="M8"/>
  <c r="L20"/>
  <c r="O21"/>
  <c r="O32"/>
  <c r="O13"/>
  <c r="T18" l="1"/>
  <c r="O10" i="3"/>
  <c r="S18" i="2"/>
  <c r="V18"/>
  <c r="L8"/>
  <c r="S8" s="1"/>
  <c r="V8"/>
  <c r="G8"/>
  <c r="Y18"/>
  <c r="O9"/>
  <c r="S9"/>
  <c r="V9"/>
  <c r="Y8"/>
  <c r="O20"/>
  <c r="S20"/>
  <c r="O8" l="1"/>
  <c r="O18"/>
</calcChain>
</file>

<file path=xl/sharedStrings.xml><?xml version="1.0" encoding="utf-8"?>
<sst xmlns="http://schemas.openxmlformats.org/spreadsheetml/2006/main" count="189" uniqueCount="105">
  <si>
    <t>№</t>
  </si>
  <si>
    <t>наименование мероприятия Программы</t>
  </si>
  <si>
    <t>всего</t>
  </si>
  <si>
    <t>план от 29.10.13, тыс.руб.</t>
  </si>
  <si>
    <t>план от 24.12.13, тыс.руб.</t>
  </si>
  <si>
    <t>план от 30.09.14, тыс.руб.</t>
  </si>
  <si>
    <t>план от 23.12.14, тыс.руб.</t>
  </si>
  <si>
    <t>ВСЕГО</t>
  </si>
  <si>
    <t>отклонение от плана от 29.10.13</t>
  </si>
  <si>
    <t>отклонение от плана от 24.12.13</t>
  </si>
  <si>
    <t>отклонение от плана от 10.04.14</t>
  </si>
  <si>
    <t>отклонение от плана от 05.05.14</t>
  </si>
  <si>
    <t>отклонение от плана от 05.11.14</t>
  </si>
  <si>
    <t>Объём финансирования (изменение плановых назначений в течение 2014 года), тыс.руб.</t>
  </si>
  <si>
    <t>Объём финансирования (уточнённый план на 2014 год), тыс.руб.</t>
  </si>
  <si>
    <t>Фактически произведённые расходы в 2014 г., тыс.руб.</t>
  </si>
  <si>
    <t>на 31.12.2014 г., тыс.руб.</t>
  </si>
  <si>
    <t>отклонение от плана от 23.12.14</t>
  </si>
  <si>
    <t>средства МО ГП "Город Гусиноозёрск"</t>
  </si>
  <si>
    <t>собственные доходы</t>
  </si>
  <si>
    <t>средства дорожного фонда</t>
  </si>
  <si>
    <t>план от 14.11.14, тыс.руб.</t>
  </si>
  <si>
    <t>Информация о планируемых годовых назначениях и фактическом исполнении мероприятий МЦП "Ремонт и содержание автомобильных дорог общего пользования местного значения поселения, расположенных в границах МО ГП "Город Гусиноозёрск" на 2014-2016 гг."</t>
  </si>
  <si>
    <t>Объект незавершенного строительства п. Восточный 40/1, 40/2, 42/1, 42/2</t>
  </si>
  <si>
    <t>Производственная база О.А. "Гусиноозерскводмелиорация"</t>
  </si>
  <si>
    <t>ПХ "Гусиноозерскуголь"</t>
  </si>
  <si>
    <t>Арендно-строительное управление разреза "Холбольджинский"</t>
  </si>
  <si>
    <t>Производственная база "Селенгинское ПМК"</t>
  </si>
  <si>
    <t>Производственная база "Селенгинское монтажное предприятие"</t>
  </si>
  <si>
    <t>Радиозавод</t>
  </si>
  <si>
    <t>Поликлиника (объект незав. Строительства)</t>
  </si>
  <si>
    <t>Гаражный бокс</t>
  </si>
  <si>
    <t>Здание столярной мастерской</t>
  </si>
  <si>
    <t>Фабрика по ул. Запожарная</t>
  </si>
  <si>
    <t>ПХ «Гусиноозерскуголь»</t>
  </si>
  <si>
    <t>Административное здание ОРСа</t>
  </si>
  <si>
    <t>Объект незавершенного строительства, ул. Пионерская, база ОРСа</t>
  </si>
  <si>
    <t>Производственная база (разрушенные здания) пер. Фрунзе</t>
  </si>
  <si>
    <t>Административное здание «Востсибуголь», ул. Капровая</t>
  </si>
  <si>
    <t>Объект незавершенного строительства (здание теплового пункта) пос. Луч</t>
  </si>
  <si>
    <t>Нежилое здание, ул. Дорожная (территория базы Водоканала)</t>
  </si>
  <si>
    <t>Нежилое здание (ул. Пионерская, территория базы по производству напитков)</t>
  </si>
  <si>
    <t>Объект незавершенного строительства (здание теплового пункта) пос. Солнечный</t>
  </si>
  <si>
    <t>Производственная база СУ 259</t>
  </si>
  <si>
    <t>Объект незавершенного строительства, 9 мкр., напротив 9-64а</t>
  </si>
  <si>
    <t>Жилые помещения (оформление выморочного имущества)</t>
  </si>
  <si>
    <t>Оформление муниципальых нежилых помещений</t>
  </si>
  <si>
    <t>Изготовление техпаспортов и техпланов</t>
  </si>
  <si>
    <t>Межевание</t>
  </si>
  <si>
    <t>пос. Восточный, квартал 2, участок № 15/1 ТОС «Восточный»</t>
  </si>
  <si>
    <t>ул. Сельхозная, участок №13.</t>
  </si>
  <si>
    <t>ул. Геологическая, участок № 4</t>
  </si>
  <si>
    <t>Кладбище "Татарское"</t>
  </si>
  <si>
    <t>сквер ул. Колхозная</t>
  </si>
  <si>
    <t>Сквер "Пионерский"</t>
  </si>
  <si>
    <t>Под МКД (программа кап ремонт)</t>
  </si>
  <si>
    <t>Оценка имущества</t>
  </si>
  <si>
    <t>ул. Песчаная дом № 5,11,20,21,24</t>
  </si>
  <si>
    <t>ул.Сиреневая дом № 2,4,6</t>
  </si>
  <si>
    <t>Гараж ул. Пушкина</t>
  </si>
  <si>
    <t>Пивной бар ул. Карла-Маркса</t>
  </si>
  <si>
    <t>Оценка жилых помещений (выморочное имущество)</t>
  </si>
  <si>
    <t>Электрохозяйство</t>
  </si>
  <si>
    <t>Тепловой комплекс</t>
  </si>
  <si>
    <t>Общие мероприятия</t>
  </si>
  <si>
    <t>Топографическая съемка городского кладбища (1:500)</t>
  </si>
  <si>
    <t>топографическая съемка Татарского кладбища (1:500)</t>
  </si>
  <si>
    <t xml:space="preserve"> Проект ландшафтного озеленения</t>
  </si>
  <si>
    <t>Проект дислакации дорожных знаков</t>
  </si>
  <si>
    <t>Проектная документация "Инфраструктура жилого микрорайона №7"</t>
  </si>
  <si>
    <t>Источники финансирования</t>
  </si>
  <si>
    <t>Бюджет МО "Селен-ий район"</t>
  </si>
  <si>
    <t>бюджет МО ГП "Город Гусиноозёрск"</t>
  </si>
  <si>
    <t>Производственная база О.А. "Гусиноозерскводмелиорация"-здание проходной</t>
  </si>
  <si>
    <t xml:space="preserve">Производственная база О.А. "Гусиноозерскводмелиорация"-нежилое здание </t>
  </si>
  <si>
    <t>Арендно-строительное управление разреза "Холбольджинский" административное здание</t>
  </si>
  <si>
    <t>Арендно-строительное управление разреза "Холбольджинский" подсобное помещение</t>
  </si>
  <si>
    <t>Радиозавод здание столовой</t>
  </si>
  <si>
    <t>Радиозавод - административное здание</t>
  </si>
  <si>
    <t>Объект незавершённого строительства</t>
  </si>
  <si>
    <t>Административное здание "Востсибуголь"</t>
  </si>
  <si>
    <t>Автобаза № 3 - здание конторы</t>
  </si>
  <si>
    <t>Автобаза № 3 - здание диспетчерской службы</t>
  </si>
  <si>
    <t>Автобаза № 3 - здание гаража</t>
  </si>
  <si>
    <t>Автобаза № 3 - здание склада</t>
  </si>
  <si>
    <t>Автобаза № 3 - Здание столярной мастерской</t>
  </si>
  <si>
    <t>Автобаза № 3 - здание кузницы и гаража</t>
  </si>
  <si>
    <t>Швейная фабрика "Гэсэр" - гараж</t>
  </si>
  <si>
    <t>Швейная фабрика "Гэсэр" - административное здание</t>
  </si>
  <si>
    <t>Швейная фабрика "Гэсэр" - пошивочный цех</t>
  </si>
  <si>
    <t>Швейная фабрика "Гэсэр" - склад</t>
  </si>
  <si>
    <t>Жилые и нежилые помещения в МКД 7 мкрн. № 1-5 и ул.Первомайская, д. 3а</t>
  </si>
  <si>
    <t>Жилые и нежилые помещения, здания, сооружения, ОНС (в т.ч. оформление выморочного имущества, ОНС и бесхозяйных объектов)</t>
  </si>
  <si>
    <t>Оформление муниципальных нежилых помещений, сооружений (в т.ч.  бесхозяйных объектов, сетей)</t>
  </si>
  <si>
    <t>ЗУ под объектами электро-, тепло- и водохозяйства, водоотведения  (ТП, сети)</t>
  </si>
  <si>
    <t>Оценка движимого и недвижимого имущества</t>
  </si>
  <si>
    <t>Нежилые помещения 9 мкрн., д. 64а</t>
  </si>
  <si>
    <t>план от 10.04.14, тыс.руб.</t>
  </si>
  <si>
    <t>план от 24.06.14, тыс.руб.</t>
  </si>
  <si>
    <t>план от 18.07.14, тыс.руб.</t>
  </si>
  <si>
    <t>отклонение от плана от 24.06.14</t>
  </si>
  <si>
    <t>отклонение от плана от 18.07.14</t>
  </si>
  <si>
    <t>отклонение от плана от 30.09.14</t>
  </si>
  <si>
    <t xml:space="preserve">Информация о вносимых изменениях и дополнениях в МЦП "Паспортизация, оценка и управление муниципальным имуществом МО ГП "Город Гусиноозёрск" на 2014-2019 гг." </t>
  </si>
  <si>
    <t>Приложение № 2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</si>
</sst>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indexed="6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2" borderId="2" xfId="0" applyNumberFormat="1" applyFont="1" applyFill="1" applyBorder="1" applyAlignment="1">
      <alignment horizontal="center"/>
    </xf>
    <xf numFmtId="0" fontId="0" fillId="0" borderId="0" xfId="0" applyBorder="1"/>
    <xf numFmtId="0" fontId="3" fillId="0" borderId="2" xfId="0" applyFont="1" applyBorder="1" applyAlignment="1">
      <alignment horizontal="center" vertical="center"/>
    </xf>
    <xf numFmtId="0" fontId="0" fillId="0" borderId="8" xfId="0" applyBorder="1"/>
    <xf numFmtId="164" fontId="4" fillId="3" borderId="2" xfId="0" applyNumberFormat="1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horizontal="center" wrapText="1"/>
    </xf>
    <xf numFmtId="49" fontId="8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1" fillId="0" borderId="5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/>
    </xf>
    <xf numFmtId="0" fontId="0" fillId="0" borderId="2" xfId="0" applyBorder="1"/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165" fontId="2" fillId="0" borderId="2" xfId="0" applyNumberFormat="1" applyFont="1" applyBorder="1" applyAlignment="1">
      <alignment horizontal="center"/>
    </xf>
    <xf numFmtId="165" fontId="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left" wrapText="1"/>
    </xf>
    <xf numFmtId="164" fontId="4" fillId="3" borderId="3" xfId="0" applyNumberFormat="1" applyFont="1" applyFill="1" applyBorder="1" applyAlignment="1">
      <alignment horizontal="center"/>
    </xf>
    <xf numFmtId="164" fontId="0" fillId="0" borderId="0" xfId="0" applyNumberFormat="1"/>
    <xf numFmtId="164" fontId="4" fillId="3" borderId="7" xfId="0" applyNumberFormat="1" applyFont="1" applyFill="1" applyBorder="1" applyAlignment="1">
      <alignment horizontal="center"/>
    </xf>
    <xf numFmtId="0" fontId="0" fillId="4" borderId="0" xfId="0" applyFill="1" applyBorder="1"/>
    <xf numFmtId="164" fontId="1" fillId="4" borderId="2" xfId="0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93"/>
  <sheetViews>
    <sheetView zoomScale="60" zoomScaleNormal="60" zoomScaleSheetLayoutView="30" workbookViewId="0">
      <pane xSplit="2" ySplit="9" topLeftCell="E10" activePane="bottomRight" state="frozen"/>
      <selection pane="topRight" activeCell="C1" sqref="C1"/>
      <selection pane="bottomLeft" activeCell="A10" sqref="A10"/>
      <selection pane="bottomRight" activeCell="K93" sqref="K9:K93"/>
    </sheetView>
  </sheetViews>
  <sheetFormatPr defaultRowHeight="14.4"/>
  <cols>
    <col min="1" max="1" width="5.88671875" customWidth="1"/>
    <col min="2" max="2" width="24.88671875" customWidth="1"/>
    <col min="3" max="3" width="14" customWidth="1"/>
    <col min="4" max="4" width="15.44140625" customWidth="1"/>
    <col min="5" max="5" width="15.5546875" customWidth="1"/>
    <col min="6" max="6" width="15.88671875" customWidth="1"/>
    <col min="7" max="7" width="13.33203125" customWidth="1"/>
    <col min="8" max="8" width="15.88671875" customWidth="1"/>
    <col min="9" max="9" width="14.5546875" customWidth="1"/>
    <col min="10" max="10" width="15.33203125" customWidth="1"/>
    <col min="11" max="11" width="13.6640625" customWidth="1"/>
    <col min="12" max="12" width="15.44140625" customWidth="1"/>
    <col min="13" max="13" width="14.6640625" customWidth="1"/>
    <col min="14" max="14" width="15.6640625" customWidth="1"/>
    <col min="15" max="15" width="13.44140625" customWidth="1"/>
    <col min="16" max="16" width="15.5546875" customWidth="1"/>
    <col min="17" max="17" width="13.5546875" customWidth="1"/>
    <col min="18" max="18" width="14.33203125" customWidth="1"/>
    <col min="19" max="19" width="12.88671875" customWidth="1"/>
    <col min="20" max="20" width="13" customWidth="1"/>
    <col min="21" max="21" width="17.44140625" customWidth="1"/>
    <col min="22" max="22" width="13.109375" customWidth="1"/>
    <col min="23" max="23" width="15.33203125" customWidth="1"/>
    <col min="24" max="24" width="18.88671875" customWidth="1"/>
    <col min="25" max="25" width="16" customWidth="1"/>
  </cols>
  <sheetData>
    <row r="2" spans="1:25" ht="56.4" customHeight="1">
      <c r="A2" s="41" t="s">
        <v>22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1:25" ht="17.399999999999999" customHeight="1"/>
    <row r="4" spans="1:25" ht="42.6" customHeight="1">
      <c r="A4" s="43" t="s">
        <v>0</v>
      </c>
      <c r="B4" s="43" t="s">
        <v>1</v>
      </c>
      <c r="C4" s="58" t="s">
        <v>13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2" t="s">
        <v>14</v>
      </c>
      <c r="U4" s="53"/>
      <c r="V4" s="54"/>
      <c r="W4" s="42" t="s">
        <v>15</v>
      </c>
      <c r="X4" s="42"/>
      <c r="Y4" s="42"/>
    </row>
    <row r="5" spans="1:25" ht="28.95" customHeight="1">
      <c r="A5" s="43"/>
      <c r="B5" s="43"/>
      <c r="C5" s="46" t="s">
        <v>3</v>
      </c>
      <c r="D5" s="43"/>
      <c r="E5" s="43" t="s">
        <v>4</v>
      </c>
      <c r="F5" s="43"/>
      <c r="G5" s="55" t="s">
        <v>8</v>
      </c>
      <c r="H5" s="43" t="s">
        <v>97</v>
      </c>
      <c r="I5" s="43"/>
      <c r="J5" s="43"/>
      <c r="K5" s="55" t="s">
        <v>9</v>
      </c>
      <c r="L5" s="43" t="s">
        <v>98</v>
      </c>
      <c r="M5" s="43"/>
      <c r="N5" s="43"/>
      <c r="O5" s="55" t="s">
        <v>10</v>
      </c>
      <c r="P5" s="43" t="s">
        <v>21</v>
      </c>
      <c r="Q5" s="43"/>
      <c r="R5" s="43"/>
      <c r="S5" s="55" t="s">
        <v>11</v>
      </c>
      <c r="T5" s="43" t="s">
        <v>6</v>
      </c>
      <c r="U5" s="43"/>
      <c r="V5" s="45" t="s">
        <v>12</v>
      </c>
      <c r="W5" s="43" t="s">
        <v>16</v>
      </c>
      <c r="X5" s="43"/>
      <c r="Y5" s="45" t="s">
        <v>17</v>
      </c>
    </row>
    <row r="6" spans="1:25" ht="31.2" customHeight="1">
      <c r="A6" s="43"/>
      <c r="B6" s="43"/>
      <c r="C6" s="47" t="s">
        <v>2</v>
      </c>
      <c r="D6" s="50" t="s">
        <v>18</v>
      </c>
      <c r="E6" s="48" t="s">
        <v>2</v>
      </c>
      <c r="F6" s="50" t="s">
        <v>18</v>
      </c>
      <c r="G6" s="56"/>
      <c r="H6" s="48" t="s">
        <v>2</v>
      </c>
      <c r="I6" s="49" t="s">
        <v>70</v>
      </c>
      <c r="J6" s="46"/>
      <c r="K6" s="56"/>
      <c r="L6" s="44" t="s">
        <v>2</v>
      </c>
      <c r="M6" s="49" t="s">
        <v>18</v>
      </c>
      <c r="N6" s="46"/>
      <c r="O6" s="56"/>
      <c r="P6" s="48" t="s">
        <v>2</v>
      </c>
      <c r="Q6" s="49" t="s">
        <v>18</v>
      </c>
      <c r="R6" s="46"/>
      <c r="S6" s="56"/>
      <c r="T6" s="44" t="s">
        <v>2</v>
      </c>
      <c r="U6" s="50" t="s">
        <v>18</v>
      </c>
      <c r="V6" s="45"/>
      <c r="W6" s="44" t="s">
        <v>2</v>
      </c>
      <c r="X6" s="50" t="s">
        <v>18</v>
      </c>
      <c r="Y6" s="45"/>
    </row>
    <row r="7" spans="1:25" ht="46.95" customHeight="1">
      <c r="A7" s="43"/>
      <c r="B7" s="43"/>
      <c r="C7" s="47"/>
      <c r="D7" s="51"/>
      <c r="E7" s="48"/>
      <c r="F7" s="51"/>
      <c r="G7" s="57"/>
      <c r="H7" s="48"/>
      <c r="I7" s="12" t="s">
        <v>71</v>
      </c>
      <c r="J7" s="12" t="s">
        <v>72</v>
      </c>
      <c r="K7" s="57"/>
      <c r="L7" s="44"/>
      <c r="M7" s="11" t="s">
        <v>19</v>
      </c>
      <c r="N7" s="11" t="s">
        <v>20</v>
      </c>
      <c r="O7" s="57"/>
      <c r="P7" s="48"/>
      <c r="Q7" s="11" t="s">
        <v>19</v>
      </c>
      <c r="R7" s="11" t="s">
        <v>20</v>
      </c>
      <c r="S7" s="57"/>
      <c r="T7" s="44"/>
      <c r="U7" s="51"/>
      <c r="V7" s="45"/>
      <c r="W7" s="44"/>
      <c r="X7" s="51"/>
      <c r="Y7" s="45"/>
    </row>
    <row r="8" spans="1:25" ht="24.6" customHeight="1">
      <c r="A8" s="1"/>
      <c r="B8" s="2" t="s">
        <v>7</v>
      </c>
      <c r="C8" s="5">
        <f>D8</f>
        <v>1483.47</v>
      </c>
      <c r="D8" s="15">
        <f>D9+D52+D62+D88</f>
        <v>1483.47</v>
      </c>
      <c r="E8" s="5">
        <f>F8</f>
        <v>1863.47</v>
      </c>
      <c r="F8" s="15">
        <f>F9+F52+F62+F88</f>
        <v>1863.47</v>
      </c>
      <c r="G8" s="10">
        <f>E8-C8</f>
        <v>380</v>
      </c>
      <c r="H8" s="5">
        <f>I8+J8</f>
        <v>2259.61301</v>
      </c>
      <c r="I8" s="15">
        <f>I9+I52+I62+I88</f>
        <v>295.14000000000004</v>
      </c>
      <c r="J8" s="15">
        <f>J9+J52+J62+J88</f>
        <v>1964.4730100000002</v>
      </c>
      <c r="K8" s="10">
        <f>H8-E8</f>
        <v>396.14301</v>
      </c>
      <c r="L8" s="23">
        <f>M8+N8</f>
        <v>4433.7540099999997</v>
      </c>
      <c r="M8" s="4">
        <f>M9+M18</f>
        <v>410.77516999999995</v>
      </c>
      <c r="N8" s="4">
        <f>N9+N18</f>
        <v>4022.9788399999998</v>
      </c>
      <c r="O8" s="9">
        <f>L8-H8</f>
        <v>2174.1409999999996</v>
      </c>
      <c r="P8" s="5">
        <f>Q8+R8</f>
        <v>4380.5328499999996</v>
      </c>
      <c r="Q8" s="4">
        <f>Q9+Q18</f>
        <v>357.55400999999995</v>
      </c>
      <c r="R8" s="4">
        <f>R9+R18</f>
        <v>4022.9788399999998</v>
      </c>
      <c r="S8" s="9">
        <f>P8-L8</f>
        <v>-53.221160000000054</v>
      </c>
      <c r="T8" s="5">
        <f>U8</f>
        <v>4115.5504300000002</v>
      </c>
      <c r="U8" s="4">
        <f>U9+U18</f>
        <v>4115.5504300000002</v>
      </c>
      <c r="V8" s="9">
        <f>T8-P8</f>
        <v>-264.98241999999937</v>
      </c>
      <c r="W8" s="5">
        <f>X8</f>
        <v>4115.5504300000002</v>
      </c>
      <c r="X8" s="4">
        <f>X9+X18</f>
        <v>4115.5504300000002</v>
      </c>
      <c r="Y8" s="9">
        <f>W8-T8</f>
        <v>0</v>
      </c>
    </row>
    <row r="9" spans="1:25" ht="60" customHeight="1">
      <c r="A9" s="13">
        <v>1</v>
      </c>
      <c r="B9" s="14" t="s">
        <v>47</v>
      </c>
      <c r="C9" s="5">
        <f t="shared" ref="C9:C93" si="0">D9</f>
        <v>124.7</v>
      </c>
      <c r="D9" s="4">
        <f>SUM(D10:D51)</f>
        <v>124.7</v>
      </c>
      <c r="E9" s="5">
        <f t="shared" ref="E9:E93" si="1">F9</f>
        <v>124.7</v>
      </c>
      <c r="F9" s="4">
        <f>SUM(F10:F51)</f>
        <v>124.7</v>
      </c>
      <c r="G9" s="10">
        <f t="shared" ref="G9:G93" si="2">E9-C9</f>
        <v>0</v>
      </c>
      <c r="H9" s="5">
        <f t="shared" ref="H9:H72" si="3">I9+J9</f>
        <v>419.84301000000005</v>
      </c>
      <c r="I9" s="4">
        <f>SUM(I10:I51)</f>
        <v>295.14000000000004</v>
      </c>
      <c r="J9" s="4">
        <f>SUM(J10:J51)</f>
        <v>124.70301000000003</v>
      </c>
      <c r="K9" s="10">
        <f t="shared" ref="K9:K72" si="4">H9-E9</f>
        <v>295.14301000000006</v>
      </c>
      <c r="L9" s="23">
        <f t="shared" ref="L9:L42" si="5">M9+N9</f>
        <v>3566.9375</v>
      </c>
      <c r="M9" s="4">
        <f>SUM(M10:M17)</f>
        <v>0</v>
      </c>
      <c r="N9" s="4">
        <f>SUM(N10:N17)</f>
        <v>3566.9375</v>
      </c>
      <c r="O9" s="9">
        <f t="shared" ref="O9:O42" si="6">L9-H9</f>
        <v>3147.09449</v>
      </c>
      <c r="P9" s="5">
        <f t="shared" ref="P9:P42" si="7">Q9+R9</f>
        <v>3566.9375</v>
      </c>
      <c r="Q9" s="4">
        <f>SUM(Q10:Q17)</f>
        <v>0</v>
      </c>
      <c r="R9" s="4">
        <f>SUM(R10:R17)</f>
        <v>3566.9375</v>
      </c>
      <c r="S9" s="9">
        <f t="shared" ref="S9:S42" si="8">P9-L9</f>
        <v>0</v>
      </c>
      <c r="T9" s="5">
        <f t="shared" ref="T9:T42" si="9">U9</f>
        <v>3323.0935500000001</v>
      </c>
      <c r="U9" s="4">
        <f>SUM(U10:U17)</f>
        <v>3323.0935500000001</v>
      </c>
      <c r="V9" s="9">
        <f t="shared" ref="V9:V42" si="10">T9-P9</f>
        <v>-243.84394999999995</v>
      </c>
      <c r="W9" s="5">
        <f t="shared" ref="W9:W42" si="11">X9</f>
        <v>3323.0935500000001</v>
      </c>
      <c r="X9" s="4">
        <f>SUM(X10:X17)</f>
        <v>3323.0935500000001</v>
      </c>
      <c r="Y9" s="9">
        <f t="shared" ref="Y9:Y42" si="12">W9-T9</f>
        <v>0</v>
      </c>
    </row>
    <row r="10" spans="1:25" ht="55.2">
      <c r="A10" s="7"/>
      <c r="B10" s="18" t="s">
        <v>23</v>
      </c>
      <c r="C10" s="5">
        <f t="shared" si="0"/>
        <v>44</v>
      </c>
      <c r="D10" s="3">
        <v>44</v>
      </c>
      <c r="E10" s="5">
        <f t="shared" si="1"/>
        <v>44</v>
      </c>
      <c r="F10" s="3">
        <v>44</v>
      </c>
      <c r="G10" s="10">
        <f t="shared" si="2"/>
        <v>0</v>
      </c>
      <c r="H10" s="5">
        <f t="shared" si="3"/>
        <v>35.442549999999997</v>
      </c>
      <c r="I10" s="3">
        <v>0</v>
      </c>
      <c r="J10" s="3">
        <v>35.442549999999997</v>
      </c>
      <c r="K10" s="10">
        <f t="shared" si="4"/>
        <v>-8.5574500000000029</v>
      </c>
      <c r="L10" s="23">
        <f t="shared" si="5"/>
        <v>0</v>
      </c>
      <c r="M10" s="3">
        <v>0</v>
      </c>
      <c r="N10" s="3">
        <v>0</v>
      </c>
      <c r="O10" s="9">
        <f t="shared" si="6"/>
        <v>-35.442549999999997</v>
      </c>
      <c r="P10" s="5">
        <f t="shared" si="7"/>
        <v>0</v>
      </c>
      <c r="Q10" s="3">
        <v>0</v>
      </c>
      <c r="R10" s="3">
        <v>0</v>
      </c>
      <c r="S10" s="9">
        <f t="shared" si="8"/>
        <v>0</v>
      </c>
      <c r="T10" s="5">
        <f t="shared" si="9"/>
        <v>0</v>
      </c>
      <c r="U10" s="3">
        <v>0</v>
      </c>
      <c r="V10" s="9">
        <f t="shared" si="10"/>
        <v>0</v>
      </c>
      <c r="W10" s="5">
        <f t="shared" si="11"/>
        <v>0</v>
      </c>
      <c r="X10" s="3">
        <v>0</v>
      </c>
      <c r="Y10" s="9">
        <f t="shared" si="12"/>
        <v>0</v>
      </c>
    </row>
    <row r="11" spans="1:25" ht="60.6" customHeight="1">
      <c r="A11" s="7"/>
      <c r="B11" s="19" t="s">
        <v>73</v>
      </c>
      <c r="C11" s="5">
        <f t="shared" si="0"/>
        <v>7.1</v>
      </c>
      <c r="D11" s="3">
        <v>7.1</v>
      </c>
      <c r="E11" s="5">
        <f t="shared" si="1"/>
        <v>7.1</v>
      </c>
      <c r="F11" s="3">
        <v>7.1</v>
      </c>
      <c r="G11" s="10">
        <f t="shared" si="2"/>
        <v>0</v>
      </c>
      <c r="H11" s="5">
        <f t="shared" si="3"/>
        <v>4.4000000000000004</v>
      </c>
      <c r="I11" s="3">
        <v>3.08</v>
      </c>
      <c r="J11" s="3">
        <v>1.32</v>
      </c>
      <c r="K11" s="10">
        <f t="shared" si="4"/>
        <v>-2.6999999999999993</v>
      </c>
      <c r="L11" s="23">
        <f t="shared" si="5"/>
        <v>0</v>
      </c>
      <c r="M11" s="3">
        <v>0</v>
      </c>
      <c r="N11" s="3">
        <v>0</v>
      </c>
      <c r="O11" s="9">
        <f t="shared" si="6"/>
        <v>-4.4000000000000004</v>
      </c>
      <c r="P11" s="5">
        <f t="shared" si="7"/>
        <v>0</v>
      </c>
      <c r="Q11" s="3">
        <v>0</v>
      </c>
      <c r="R11" s="3">
        <v>0</v>
      </c>
      <c r="S11" s="9">
        <f t="shared" si="8"/>
        <v>0</v>
      </c>
      <c r="T11" s="5">
        <f t="shared" si="9"/>
        <v>0</v>
      </c>
      <c r="U11" s="3">
        <v>0</v>
      </c>
      <c r="V11" s="9">
        <f t="shared" si="10"/>
        <v>0</v>
      </c>
      <c r="W11" s="5">
        <f t="shared" si="11"/>
        <v>0</v>
      </c>
      <c r="X11" s="3">
        <v>0</v>
      </c>
      <c r="Y11" s="9">
        <f t="shared" si="12"/>
        <v>0</v>
      </c>
    </row>
    <row r="12" spans="1:25" ht="60.6" customHeight="1">
      <c r="A12" s="7"/>
      <c r="B12" s="19" t="s">
        <v>74</v>
      </c>
      <c r="C12" s="5"/>
      <c r="D12" s="3">
        <v>0</v>
      </c>
      <c r="E12" s="5"/>
      <c r="F12" s="3">
        <v>0</v>
      </c>
      <c r="G12" s="10"/>
      <c r="H12" s="5">
        <f t="shared" si="3"/>
        <v>4.4000000000000004</v>
      </c>
      <c r="I12" s="3">
        <v>3.52</v>
      </c>
      <c r="J12" s="3">
        <v>0.88</v>
      </c>
      <c r="K12" s="10">
        <f t="shared" si="4"/>
        <v>4.4000000000000004</v>
      </c>
      <c r="L12" s="23"/>
      <c r="M12" s="3"/>
      <c r="N12" s="3"/>
      <c r="O12" s="9"/>
      <c r="P12" s="5"/>
      <c r="Q12" s="3"/>
      <c r="R12" s="3"/>
      <c r="S12" s="9"/>
      <c r="T12" s="5"/>
      <c r="U12" s="3"/>
      <c r="V12" s="9"/>
      <c r="W12" s="5"/>
      <c r="X12" s="3"/>
      <c r="Y12" s="9"/>
    </row>
    <row r="13" spans="1:25" ht="23.4" customHeight="1">
      <c r="A13" s="7"/>
      <c r="B13" s="18" t="s">
        <v>25</v>
      </c>
      <c r="C13" s="5">
        <f t="shared" si="0"/>
        <v>7.1</v>
      </c>
      <c r="D13" s="3">
        <v>7.1</v>
      </c>
      <c r="E13" s="5">
        <f t="shared" si="1"/>
        <v>7.1</v>
      </c>
      <c r="F13" s="3">
        <v>7.1</v>
      </c>
      <c r="G13" s="10">
        <f t="shared" si="2"/>
        <v>0</v>
      </c>
      <c r="H13" s="5">
        <f t="shared" si="3"/>
        <v>0</v>
      </c>
      <c r="I13" s="3">
        <v>0</v>
      </c>
      <c r="J13" s="3">
        <v>0</v>
      </c>
      <c r="K13" s="10">
        <f t="shared" si="4"/>
        <v>-7.1</v>
      </c>
      <c r="L13" s="23">
        <f t="shared" si="5"/>
        <v>0</v>
      </c>
      <c r="M13" s="3">
        <v>0</v>
      </c>
      <c r="N13" s="3">
        <v>0</v>
      </c>
      <c r="O13" s="9">
        <f t="shared" si="6"/>
        <v>0</v>
      </c>
      <c r="P13" s="5">
        <f t="shared" si="7"/>
        <v>0</v>
      </c>
      <c r="Q13" s="3">
        <v>0</v>
      </c>
      <c r="R13" s="3">
        <v>0</v>
      </c>
      <c r="S13" s="9">
        <f t="shared" si="8"/>
        <v>0</v>
      </c>
      <c r="T13" s="5">
        <f t="shared" si="9"/>
        <v>0</v>
      </c>
      <c r="U13" s="3">
        <v>0</v>
      </c>
      <c r="V13" s="9">
        <f t="shared" si="10"/>
        <v>0</v>
      </c>
      <c r="W13" s="5">
        <f t="shared" si="11"/>
        <v>0</v>
      </c>
      <c r="X13" s="3">
        <v>0</v>
      </c>
      <c r="Y13" s="9">
        <f t="shared" si="12"/>
        <v>0</v>
      </c>
    </row>
    <row r="14" spans="1:25" ht="69" customHeight="1">
      <c r="A14" s="7"/>
      <c r="B14" s="19" t="s">
        <v>75</v>
      </c>
      <c r="C14" s="5">
        <f t="shared" si="0"/>
        <v>5.5</v>
      </c>
      <c r="D14" s="3">
        <v>5.5</v>
      </c>
      <c r="E14" s="5">
        <f t="shared" si="1"/>
        <v>5.5</v>
      </c>
      <c r="F14" s="3">
        <v>5.5</v>
      </c>
      <c r="G14" s="10">
        <f t="shared" si="2"/>
        <v>0</v>
      </c>
      <c r="H14" s="5">
        <f t="shared" si="3"/>
        <v>7.1</v>
      </c>
      <c r="I14" s="3">
        <v>5.68</v>
      </c>
      <c r="J14" s="3">
        <v>1.42</v>
      </c>
      <c r="K14" s="10">
        <f t="shared" si="4"/>
        <v>1.5999999999999996</v>
      </c>
      <c r="L14" s="23">
        <f t="shared" si="5"/>
        <v>0</v>
      </c>
      <c r="M14" s="3">
        <v>0</v>
      </c>
      <c r="N14" s="3">
        <v>0</v>
      </c>
      <c r="O14" s="9">
        <f t="shared" si="6"/>
        <v>-7.1</v>
      </c>
      <c r="P14" s="5">
        <f t="shared" si="7"/>
        <v>0</v>
      </c>
      <c r="Q14" s="3">
        <v>0</v>
      </c>
      <c r="R14" s="3">
        <v>0</v>
      </c>
      <c r="S14" s="9">
        <f t="shared" si="8"/>
        <v>0</v>
      </c>
      <c r="T14" s="5">
        <f t="shared" si="9"/>
        <v>0</v>
      </c>
      <c r="U14" s="3">
        <v>0</v>
      </c>
      <c r="V14" s="9">
        <f t="shared" si="10"/>
        <v>0</v>
      </c>
      <c r="W14" s="5">
        <f t="shared" si="11"/>
        <v>0</v>
      </c>
      <c r="X14" s="3">
        <v>0</v>
      </c>
      <c r="Y14" s="9">
        <f t="shared" si="12"/>
        <v>0</v>
      </c>
    </row>
    <row r="15" spans="1:25" ht="59.4" customHeight="1">
      <c r="A15" s="7"/>
      <c r="B15" s="19" t="s">
        <v>76</v>
      </c>
      <c r="C15" s="5">
        <f t="shared" si="0"/>
        <v>0</v>
      </c>
      <c r="D15" s="3">
        <v>0</v>
      </c>
      <c r="E15" s="5">
        <f t="shared" si="1"/>
        <v>0</v>
      </c>
      <c r="F15" s="3">
        <v>0</v>
      </c>
      <c r="G15" s="10">
        <f t="shared" si="2"/>
        <v>0</v>
      </c>
      <c r="H15" s="5">
        <f t="shared" si="3"/>
        <v>7.1</v>
      </c>
      <c r="I15" s="3">
        <v>5.68</v>
      </c>
      <c r="J15" s="3">
        <v>1.42</v>
      </c>
      <c r="K15" s="10">
        <f t="shared" si="4"/>
        <v>7.1</v>
      </c>
      <c r="L15" s="23"/>
      <c r="M15" s="3"/>
      <c r="N15" s="3"/>
      <c r="O15" s="9"/>
      <c r="P15" s="5"/>
      <c r="Q15" s="3"/>
      <c r="R15" s="3"/>
      <c r="S15" s="9"/>
      <c r="T15" s="5"/>
      <c r="U15" s="3"/>
      <c r="V15" s="9"/>
      <c r="W15" s="5"/>
      <c r="X15" s="3"/>
      <c r="Y15" s="9"/>
    </row>
    <row r="16" spans="1:25" ht="27.6">
      <c r="A16" s="7"/>
      <c r="B16" s="19" t="s">
        <v>27</v>
      </c>
      <c r="C16" s="5">
        <f t="shared" si="0"/>
        <v>0</v>
      </c>
      <c r="D16" s="3">
        <v>0</v>
      </c>
      <c r="E16" s="5">
        <f t="shared" si="1"/>
        <v>0</v>
      </c>
      <c r="F16" s="3">
        <v>0</v>
      </c>
      <c r="G16" s="10">
        <f t="shared" si="2"/>
        <v>0</v>
      </c>
      <c r="H16" s="5">
        <f t="shared" si="3"/>
        <v>0</v>
      </c>
      <c r="I16" s="3">
        <v>0</v>
      </c>
      <c r="J16" s="3">
        <v>0</v>
      </c>
      <c r="K16" s="10">
        <f t="shared" si="4"/>
        <v>0</v>
      </c>
      <c r="L16" s="23">
        <f t="shared" si="5"/>
        <v>0</v>
      </c>
      <c r="M16" s="3">
        <v>0</v>
      </c>
      <c r="N16" s="3">
        <v>0</v>
      </c>
      <c r="O16" s="9">
        <f t="shared" si="6"/>
        <v>0</v>
      </c>
      <c r="P16" s="5">
        <f t="shared" si="7"/>
        <v>0</v>
      </c>
      <c r="Q16" s="3">
        <v>0</v>
      </c>
      <c r="R16" s="3">
        <v>0</v>
      </c>
      <c r="S16" s="9">
        <f t="shared" si="8"/>
        <v>0</v>
      </c>
      <c r="T16" s="5">
        <f t="shared" si="9"/>
        <v>0</v>
      </c>
      <c r="U16" s="3">
        <v>0</v>
      </c>
      <c r="V16" s="9">
        <f t="shared" si="10"/>
        <v>0</v>
      </c>
      <c r="W16" s="5">
        <f t="shared" si="11"/>
        <v>0</v>
      </c>
      <c r="X16" s="3">
        <v>0</v>
      </c>
      <c r="Y16" s="9">
        <f t="shared" si="12"/>
        <v>0</v>
      </c>
    </row>
    <row r="17" spans="1:25" ht="55.95" customHeight="1">
      <c r="A17" s="7"/>
      <c r="B17" s="19" t="s">
        <v>28</v>
      </c>
      <c r="C17" s="5">
        <f t="shared" si="0"/>
        <v>0</v>
      </c>
      <c r="D17" s="3">
        <v>0</v>
      </c>
      <c r="E17" s="5">
        <f t="shared" si="1"/>
        <v>0</v>
      </c>
      <c r="F17" s="3">
        <v>0</v>
      </c>
      <c r="G17" s="10">
        <f t="shared" si="2"/>
        <v>0</v>
      </c>
      <c r="H17" s="5">
        <f t="shared" si="3"/>
        <v>7.1</v>
      </c>
      <c r="I17" s="3">
        <v>5.68</v>
      </c>
      <c r="J17" s="3">
        <v>1.42</v>
      </c>
      <c r="K17" s="10">
        <f t="shared" si="4"/>
        <v>7.1</v>
      </c>
      <c r="L17" s="23">
        <f t="shared" si="5"/>
        <v>3566.9375</v>
      </c>
      <c r="M17" s="3">
        <v>0</v>
      </c>
      <c r="N17" s="3">
        <v>3566.9375</v>
      </c>
      <c r="O17" s="9">
        <f t="shared" si="6"/>
        <v>3559.8375000000001</v>
      </c>
      <c r="P17" s="5">
        <f t="shared" si="7"/>
        <v>3566.9375</v>
      </c>
      <c r="Q17" s="3">
        <v>0</v>
      </c>
      <c r="R17" s="3">
        <v>3566.9375</v>
      </c>
      <c r="S17" s="9">
        <f t="shared" si="8"/>
        <v>0</v>
      </c>
      <c r="T17" s="5">
        <f t="shared" si="9"/>
        <v>3323.0935500000001</v>
      </c>
      <c r="U17" s="3">
        <v>3323.0935500000001</v>
      </c>
      <c r="V17" s="9">
        <f t="shared" si="10"/>
        <v>-243.84394999999995</v>
      </c>
      <c r="W17" s="5">
        <f t="shared" si="11"/>
        <v>3323.0935500000001</v>
      </c>
      <c r="X17" s="3">
        <v>3323.0935500000001</v>
      </c>
      <c r="Y17" s="9">
        <f t="shared" si="12"/>
        <v>0</v>
      </c>
    </row>
    <row r="18" spans="1:25" ht="33" customHeight="1">
      <c r="A18" s="13"/>
      <c r="B18" s="19" t="s">
        <v>77</v>
      </c>
      <c r="C18" s="5">
        <f t="shared" si="0"/>
        <v>0</v>
      </c>
      <c r="D18" s="3">
        <v>0</v>
      </c>
      <c r="E18" s="5">
        <f t="shared" si="1"/>
        <v>0</v>
      </c>
      <c r="F18" s="3">
        <v>0</v>
      </c>
      <c r="G18" s="10">
        <f t="shared" si="2"/>
        <v>0</v>
      </c>
      <c r="H18" s="5">
        <f t="shared" si="3"/>
        <v>34.5</v>
      </c>
      <c r="I18" s="3">
        <v>27.6</v>
      </c>
      <c r="J18" s="3">
        <v>6.9</v>
      </c>
      <c r="K18" s="10">
        <f t="shared" si="4"/>
        <v>34.5</v>
      </c>
      <c r="L18" s="23">
        <f t="shared" si="5"/>
        <v>866.81650999999988</v>
      </c>
      <c r="M18" s="4">
        <f>M20+M32+M40+M41+M42</f>
        <v>410.77516999999995</v>
      </c>
      <c r="N18" s="4">
        <f>N20+N32+N40+N41+N42</f>
        <v>456.04133999999999</v>
      </c>
      <c r="O18" s="9">
        <f t="shared" si="6"/>
        <v>832.31650999999988</v>
      </c>
      <c r="P18" s="5">
        <f t="shared" si="7"/>
        <v>813.59534999999994</v>
      </c>
      <c r="Q18" s="4">
        <f>Q20+Q32+Q40+Q41+Q42</f>
        <v>357.55400999999995</v>
      </c>
      <c r="R18" s="4">
        <f>R20+R32+R40+R41+R42</f>
        <v>456.04133999999999</v>
      </c>
      <c r="S18" s="9">
        <f t="shared" si="8"/>
        <v>-53.221159999999941</v>
      </c>
      <c r="T18" s="5">
        <f t="shared" si="9"/>
        <v>792.45688000000007</v>
      </c>
      <c r="U18" s="4">
        <f>U20+U32+U40+U41+U42</f>
        <v>792.45688000000007</v>
      </c>
      <c r="V18" s="9">
        <f t="shared" si="10"/>
        <v>-21.13846999999987</v>
      </c>
      <c r="W18" s="5">
        <f t="shared" si="11"/>
        <v>792.45688000000007</v>
      </c>
      <c r="X18" s="4">
        <f>X20+X32+X40+X41+X42</f>
        <v>792.45688000000007</v>
      </c>
      <c r="Y18" s="9">
        <f t="shared" si="12"/>
        <v>0</v>
      </c>
    </row>
    <row r="19" spans="1:25" ht="48.6" customHeight="1">
      <c r="A19" s="13"/>
      <c r="B19" s="19" t="s">
        <v>78</v>
      </c>
      <c r="C19" s="5">
        <f t="shared" si="0"/>
        <v>0</v>
      </c>
      <c r="D19" s="3">
        <v>0</v>
      </c>
      <c r="E19" s="5">
        <f t="shared" si="1"/>
        <v>0</v>
      </c>
      <c r="F19" s="3">
        <v>0</v>
      </c>
      <c r="G19" s="10">
        <f t="shared" si="2"/>
        <v>0</v>
      </c>
      <c r="H19" s="5">
        <f t="shared" si="3"/>
        <v>20.2</v>
      </c>
      <c r="I19" s="3">
        <v>16.16</v>
      </c>
      <c r="J19" s="3">
        <v>4.04</v>
      </c>
      <c r="K19" s="10">
        <f t="shared" si="4"/>
        <v>20.2</v>
      </c>
      <c r="L19" s="23"/>
      <c r="M19" s="4"/>
      <c r="N19" s="4"/>
      <c r="O19" s="9"/>
      <c r="P19" s="5"/>
      <c r="Q19" s="4"/>
      <c r="R19" s="4"/>
      <c r="S19" s="9"/>
      <c r="T19" s="5"/>
      <c r="U19" s="4"/>
      <c r="V19" s="9"/>
      <c r="W19" s="5"/>
      <c r="X19" s="4"/>
      <c r="Y19" s="9"/>
    </row>
    <row r="20" spans="1:25" ht="27.6">
      <c r="A20" s="13"/>
      <c r="B20" s="19" t="s">
        <v>30</v>
      </c>
      <c r="C20" s="5">
        <f t="shared" si="0"/>
        <v>34.5</v>
      </c>
      <c r="D20" s="3">
        <v>34.5</v>
      </c>
      <c r="E20" s="5">
        <f t="shared" si="1"/>
        <v>34.5</v>
      </c>
      <c r="F20" s="3">
        <v>34.5</v>
      </c>
      <c r="G20" s="10">
        <f t="shared" si="2"/>
        <v>0</v>
      </c>
      <c r="H20" s="5">
        <f t="shared" si="3"/>
        <v>34.5</v>
      </c>
      <c r="I20" s="3">
        <v>27.6</v>
      </c>
      <c r="J20" s="3">
        <v>6.9</v>
      </c>
      <c r="K20" s="10">
        <f t="shared" si="4"/>
        <v>0</v>
      </c>
      <c r="L20" s="23">
        <f t="shared" si="5"/>
        <v>334.65634999999997</v>
      </c>
      <c r="M20" s="4">
        <f>M21+M29</f>
        <v>172.63634999999999</v>
      </c>
      <c r="N20" s="4">
        <f>N21+N29</f>
        <v>162.01999999999998</v>
      </c>
      <c r="O20" s="9">
        <f t="shared" si="6"/>
        <v>300.15634999999997</v>
      </c>
      <c r="P20" s="5">
        <f t="shared" si="7"/>
        <v>359.69693999999998</v>
      </c>
      <c r="Q20" s="4">
        <f>Q21+Q29</f>
        <v>172.63634999999999</v>
      </c>
      <c r="R20" s="4">
        <f>R21+R29</f>
        <v>187.06058999999999</v>
      </c>
      <c r="S20" s="9">
        <f t="shared" si="8"/>
        <v>25.040590000000009</v>
      </c>
      <c r="T20" s="5">
        <f t="shared" si="9"/>
        <v>351.07619</v>
      </c>
      <c r="U20" s="4">
        <f>U21+U29</f>
        <v>351.07619</v>
      </c>
      <c r="V20" s="9">
        <f t="shared" si="10"/>
        <v>-8.6207499999999868</v>
      </c>
      <c r="W20" s="5">
        <f t="shared" si="11"/>
        <v>351.07619</v>
      </c>
      <c r="X20" s="4">
        <f>X21+X29</f>
        <v>351.07619</v>
      </c>
      <c r="Y20" s="9">
        <f t="shared" si="12"/>
        <v>0</v>
      </c>
    </row>
    <row r="21" spans="1:25">
      <c r="A21" s="16"/>
      <c r="B21" s="19" t="s">
        <v>31</v>
      </c>
      <c r="C21" s="5">
        <f t="shared" si="0"/>
        <v>5.5</v>
      </c>
      <c r="D21" s="3">
        <v>5.5</v>
      </c>
      <c r="E21" s="5">
        <f t="shared" si="1"/>
        <v>5.5</v>
      </c>
      <c r="F21" s="3">
        <v>5.5</v>
      </c>
      <c r="G21" s="10">
        <f t="shared" si="2"/>
        <v>0</v>
      </c>
      <c r="H21" s="5">
        <f t="shared" si="3"/>
        <v>4.4000000000000004</v>
      </c>
      <c r="I21" s="3">
        <v>3.52</v>
      </c>
      <c r="J21" s="3">
        <v>0.88</v>
      </c>
      <c r="K21" s="10">
        <f t="shared" si="4"/>
        <v>-1.0999999999999996</v>
      </c>
      <c r="L21" s="23">
        <f t="shared" si="5"/>
        <v>272.73635000000002</v>
      </c>
      <c r="M21" s="3">
        <v>172.63634999999999</v>
      </c>
      <c r="N21" s="3">
        <v>100.1</v>
      </c>
      <c r="O21" s="9">
        <f t="shared" si="6"/>
        <v>268.33635000000004</v>
      </c>
      <c r="P21" s="5">
        <f t="shared" si="7"/>
        <v>297.77693999999997</v>
      </c>
      <c r="Q21" s="3">
        <v>172.63634999999999</v>
      </c>
      <c r="R21" s="3">
        <v>125.14059</v>
      </c>
      <c r="S21" s="9">
        <f t="shared" si="8"/>
        <v>25.040589999999952</v>
      </c>
      <c r="T21" s="5">
        <f t="shared" si="9"/>
        <v>292.59759000000003</v>
      </c>
      <c r="U21" s="3">
        <v>292.59759000000003</v>
      </c>
      <c r="V21" s="9">
        <f t="shared" si="10"/>
        <v>-5.1793499999999426</v>
      </c>
      <c r="W21" s="5">
        <f t="shared" si="11"/>
        <v>296.06319000000002</v>
      </c>
      <c r="X21" s="3">
        <v>296.06319000000002</v>
      </c>
      <c r="Y21" s="9">
        <f t="shared" si="12"/>
        <v>3.4655999999999949</v>
      </c>
    </row>
    <row r="22" spans="1:25" ht="27.6">
      <c r="A22" s="16"/>
      <c r="B22" s="19" t="s">
        <v>79</v>
      </c>
      <c r="C22" s="5">
        <f t="shared" si="0"/>
        <v>0</v>
      </c>
      <c r="D22" s="3">
        <v>0</v>
      </c>
      <c r="E22" s="5">
        <f t="shared" si="1"/>
        <v>0</v>
      </c>
      <c r="F22" s="3">
        <v>0</v>
      </c>
      <c r="G22" s="10">
        <f t="shared" si="2"/>
        <v>0</v>
      </c>
      <c r="H22" s="5">
        <f t="shared" si="3"/>
        <v>20.2</v>
      </c>
      <c r="I22" s="3">
        <v>16.16</v>
      </c>
      <c r="J22" s="3">
        <v>4.04</v>
      </c>
      <c r="K22" s="10">
        <f t="shared" si="4"/>
        <v>20.2</v>
      </c>
      <c r="L22" s="23"/>
      <c r="M22" s="3"/>
      <c r="N22" s="3"/>
      <c r="O22" s="9"/>
      <c r="P22" s="5"/>
      <c r="Q22" s="3"/>
      <c r="R22" s="3"/>
      <c r="S22" s="9"/>
      <c r="T22" s="5"/>
      <c r="U22" s="3"/>
      <c r="V22" s="9"/>
      <c r="W22" s="5"/>
      <c r="X22" s="3"/>
      <c r="Y22" s="9"/>
    </row>
    <row r="23" spans="1:25" ht="27.6">
      <c r="A23" s="16"/>
      <c r="B23" s="19" t="s">
        <v>80</v>
      </c>
      <c r="C23" s="5">
        <f t="shared" si="0"/>
        <v>0</v>
      </c>
      <c r="D23" s="3">
        <v>0</v>
      </c>
      <c r="E23" s="5">
        <f t="shared" si="1"/>
        <v>0</v>
      </c>
      <c r="F23" s="3">
        <v>0</v>
      </c>
      <c r="G23" s="10">
        <f t="shared" si="2"/>
        <v>0</v>
      </c>
      <c r="H23" s="5">
        <f t="shared" si="3"/>
        <v>10.1</v>
      </c>
      <c r="I23" s="3">
        <v>8.08</v>
      </c>
      <c r="J23" s="3">
        <v>2.02</v>
      </c>
      <c r="K23" s="10">
        <f t="shared" si="4"/>
        <v>10.1</v>
      </c>
      <c r="L23" s="23"/>
      <c r="M23" s="3"/>
      <c r="N23" s="3"/>
      <c r="O23" s="9"/>
      <c r="P23" s="5"/>
      <c r="Q23" s="3"/>
      <c r="R23" s="3"/>
      <c r="S23" s="9"/>
      <c r="T23" s="5"/>
      <c r="U23" s="3"/>
      <c r="V23" s="9"/>
      <c r="W23" s="5"/>
      <c r="X23" s="3"/>
      <c r="Y23" s="9"/>
    </row>
    <row r="24" spans="1:25" ht="27.6">
      <c r="A24" s="16"/>
      <c r="B24" s="19" t="s">
        <v>81</v>
      </c>
      <c r="C24" s="5">
        <f t="shared" si="0"/>
        <v>0</v>
      </c>
      <c r="D24" s="3">
        <v>0</v>
      </c>
      <c r="E24" s="5">
        <f t="shared" si="1"/>
        <v>0</v>
      </c>
      <c r="F24" s="3">
        <v>0</v>
      </c>
      <c r="G24" s="10">
        <f t="shared" si="2"/>
        <v>0</v>
      </c>
      <c r="H24" s="5">
        <f t="shared" si="3"/>
        <v>7.1</v>
      </c>
      <c r="I24" s="3">
        <v>5.68</v>
      </c>
      <c r="J24" s="3">
        <v>1.42</v>
      </c>
      <c r="K24" s="10">
        <f t="shared" si="4"/>
        <v>7.1</v>
      </c>
      <c r="L24" s="23"/>
      <c r="M24" s="3"/>
      <c r="N24" s="3"/>
      <c r="O24" s="9"/>
      <c r="P24" s="5"/>
      <c r="Q24" s="3"/>
      <c r="R24" s="3"/>
      <c r="S24" s="9"/>
      <c r="T24" s="5"/>
      <c r="U24" s="3"/>
      <c r="V24" s="9"/>
      <c r="W24" s="5"/>
      <c r="X24" s="3"/>
      <c r="Y24" s="9"/>
    </row>
    <row r="25" spans="1:25" ht="27.6">
      <c r="A25" s="16"/>
      <c r="B25" s="19" t="s">
        <v>82</v>
      </c>
      <c r="C25" s="5">
        <f t="shared" si="0"/>
        <v>0</v>
      </c>
      <c r="D25" s="3">
        <v>0</v>
      </c>
      <c r="E25" s="5">
        <f t="shared" si="1"/>
        <v>0</v>
      </c>
      <c r="F25" s="3">
        <v>0</v>
      </c>
      <c r="G25" s="10">
        <f t="shared" si="2"/>
        <v>0</v>
      </c>
      <c r="H25" s="5">
        <f t="shared" si="3"/>
        <v>5.2</v>
      </c>
      <c r="I25" s="3">
        <v>4.16</v>
      </c>
      <c r="J25" s="3">
        <v>1.04</v>
      </c>
      <c r="K25" s="10">
        <f t="shared" si="4"/>
        <v>5.2</v>
      </c>
      <c r="L25" s="23"/>
      <c r="M25" s="3"/>
      <c r="N25" s="3"/>
      <c r="O25" s="9"/>
      <c r="P25" s="5"/>
      <c r="Q25" s="3"/>
      <c r="R25" s="3"/>
      <c r="S25" s="9"/>
      <c r="T25" s="5"/>
      <c r="U25" s="3"/>
      <c r="V25" s="9"/>
      <c r="W25" s="5"/>
      <c r="X25" s="3"/>
      <c r="Y25" s="9"/>
    </row>
    <row r="26" spans="1:25" ht="27.6">
      <c r="A26" s="16"/>
      <c r="B26" s="19" t="s">
        <v>83</v>
      </c>
      <c r="C26" s="5">
        <f t="shared" si="0"/>
        <v>0</v>
      </c>
      <c r="D26" s="3">
        <v>0</v>
      </c>
      <c r="E26" s="5">
        <f t="shared" si="1"/>
        <v>0</v>
      </c>
      <c r="F26" s="3">
        <v>0</v>
      </c>
      <c r="G26" s="10">
        <f t="shared" si="2"/>
        <v>0</v>
      </c>
      <c r="H26" s="5">
        <f t="shared" si="3"/>
        <v>7.1</v>
      </c>
      <c r="I26" s="3">
        <v>5.68</v>
      </c>
      <c r="J26" s="3">
        <v>1.42</v>
      </c>
      <c r="K26" s="10">
        <f t="shared" si="4"/>
        <v>7.1</v>
      </c>
      <c r="L26" s="23"/>
      <c r="M26" s="3"/>
      <c r="N26" s="3"/>
      <c r="O26" s="9"/>
      <c r="P26" s="5"/>
      <c r="Q26" s="3"/>
      <c r="R26" s="3"/>
      <c r="S26" s="9"/>
      <c r="T26" s="5"/>
      <c r="U26" s="3"/>
      <c r="V26" s="9"/>
      <c r="W26" s="5"/>
      <c r="X26" s="3"/>
      <c r="Y26" s="9"/>
    </row>
    <row r="27" spans="1:25" ht="27.6">
      <c r="A27" s="16"/>
      <c r="B27" s="19" t="s">
        <v>83</v>
      </c>
      <c r="C27" s="5">
        <f t="shared" si="0"/>
        <v>0</v>
      </c>
      <c r="D27" s="3">
        <v>0</v>
      </c>
      <c r="E27" s="5">
        <f t="shared" si="1"/>
        <v>0</v>
      </c>
      <c r="F27" s="3">
        <v>0</v>
      </c>
      <c r="G27" s="10">
        <f t="shared" si="2"/>
        <v>0</v>
      </c>
      <c r="H27" s="5">
        <f t="shared" si="3"/>
        <v>10.1</v>
      </c>
      <c r="I27" s="3">
        <v>8.08</v>
      </c>
      <c r="J27" s="3">
        <v>2.02</v>
      </c>
      <c r="K27" s="10">
        <f t="shared" si="4"/>
        <v>10.1</v>
      </c>
      <c r="L27" s="23"/>
      <c r="M27" s="3"/>
      <c r="N27" s="3"/>
      <c r="O27" s="9"/>
      <c r="P27" s="5"/>
      <c r="Q27" s="3"/>
      <c r="R27" s="3"/>
      <c r="S27" s="9"/>
      <c r="T27" s="5"/>
      <c r="U27" s="3"/>
      <c r="V27" s="9"/>
      <c r="W27" s="5"/>
      <c r="X27" s="3"/>
      <c r="Y27" s="9"/>
    </row>
    <row r="28" spans="1:25" ht="27.6">
      <c r="A28" s="16"/>
      <c r="B28" s="19" t="s">
        <v>84</v>
      </c>
      <c r="C28" s="5">
        <f t="shared" si="0"/>
        <v>0</v>
      </c>
      <c r="D28" s="3">
        <v>0</v>
      </c>
      <c r="E28" s="5">
        <f t="shared" si="1"/>
        <v>0</v>
      </c>
      <c r="F28" s="3">
        <v>0</v>
      </c>
      <c r="G28" s="10">
        <f t="shared" si="2"/>
        <v>0</v>
      </c>
      <c r="H28" s="5">
        <f t="shared" si="3"/>
        <v>5.2</v>
      </c>
      <c r="I28" s="3">
        <v>4.16</v>
      </c>
      <c r="J28" s="3">
        <v>1.04</v>
      </c>
      <c r="K28" s="10">
        <f t="shared" si="4"/>
        <v>5.2</v>
      </c>
      <c r="L28" s="23"/>
      <c r="M28" s="3"/>
      <c r="N28" s="3"/>
      <c r="O28" s="9"/>
      <c r="P28" s="5"/>
      <c r="Q28" s="3"/>
      <c r="R28" s="3"/>
      <c r="S28" s="9"/>
      <c r="T28" s="5"/>
      <c r="U28" s="3"/>
      <c r="V28" s="9"/>
      <c r="W28" s="5"/>
      <c r="X28" s="3"/>
      <c r="Y28" s="9"/>
    </row>
    <row r="29" spans="1:25" ht="27.6">
      <c r="A29" s="16"/>
      <c r="B29" s="19" t="s">
        <v>85</v>
      </c>
      <c r="C29" s="5">
        <f t="shared" si="0"/>
        <v>0</v>
      </c>
      <c r="D29" s="3">
        <v>0</v>
      </c>
      <c r="E29" s="5">
        <f t="shared" si="1"/>
        <v>0</v>
      </c>
      <c r="F29" s="3">
        <v>0</v>
      </c>
      <c r="G29" s="10">
        <f t="shared" si="2"/>
        <v>0</v>
      </c>
      <c r="H29" s="5">
        <f t="shared" si="3"/>
        <v>7.1</v>
      </c>
      <c r="I29" s="3">
        <v>5.68</v>
      </c>
      <c r="J29" s="3">
        <v>1.42</v>
      </c>
      <c r="K29" s="10">
        <f t="shared" si="4"/>
        <v>7.1</v>
      </c>
      <c r="L29" s="23">
        <f t="shared" si="5"/>
        <v>61.92</v>
      </c>
      <c r="M29" s="3">
        <v>0</v>
      </c>
      <c r="N29" s="3">
        <v>61.92</v>
      </c>
      <c r="O29" s="9">
        <f t="shared" si="6"/>
        <v>54.82</v>
      </c>
      <c r="P29" s="5">
        <f t="shared" si="7"/>
        <v>61.92</v>
      </c>
      <c r="Q29" s="3">
        <v>0</v>
      </c>
      <c r="R29" s="3">
        <v>61.92</v>
      </c>
      <c r="S29" s="9">
        <f t="shared" si="8"/>
        <v>0</v>
      </c>
      <c r="T29" s="5">
        <f t="shared" si="9"/>
        <v>58.4786</v>
      </c>
      <c r="U29" s="3">
        <v>58.4786</v>
      </c>
      <c r="V29" s="9">
        <f t="shared" si="10"/>
        <v>-3.4414000000000016</v>
      </c>
      <c r="W29" s="5">
        <f t="shared" si="11"/>
        <v>55.012999999999998</v>
      </c>
      <c r="X29" s="3">
        <f>48.013+7</f>
        <v>55.012999999999998</v>
      </c>
      <c r="Y29" s="9">
        <f t="shared" si="12"/>
        <v>-3.465600000000002</v>
      </c>
    </row>
    <row r="30" spans="1:25" ht="27.6">
      <c r="A30" s="16"/>
      <c r="B30" s="19" t="s">
        <v>84</v>
      </c>
      <c r="C30" s="5">
        <f t="shared" si="0"/>
        <v>0</v>
      </c>
      <c r="D30" s="3">
        <v>0</v>
      </c>
      <c r="E30" s="5">
        <f t="shared" si="1"/>
        <v>0</v>
      </c>
      <c r="F30" s="3">
        <v>0</v>
      </c>
      <c r="G30" s="10">
        <f t="shared" si="2"/>
        <v>0</v>
      </c>
      <c r="H30" s="5">
        <f t="shared" si="3"/>
        <v>5.2</v>
      </c>
      <c r="I30" s="3">
        <v>4.16</v>
      </c>
      <c r="J30" s="3">
        <v>1.04</v>
      </c>
      <c r="K30" s="10">
        <f t="shared" si="4"/>
        <v>5.2</v>
      </c>
      <c r="L30" s="23"/>
      <c r="M30" s="3"/>
      <c r="N30" s="3"/>
      <c r="O30" s="9"/>
      <c r="P30" s="5"/>
      <c r="Q30" s="3"/>
      <c r="R30" s="3"/>
      <c r="S30" s="9"/>
      <c r="T30" s="5"/>
      <c r="U30" s="3"/>
      <c r="V30" s="9"/>
      <c r="W30" s="5"/>
      <c r="X30" s="3"/>
      <c r="Y30" s="9"/>
    </row>
    <row r="31" spans="1:25" ht="27.6">
      <c r="A31" s="16"/>
      <c r="B31" s="19" t="s">
        <v>86</v>
      </c>
      <c r="C31" s="5">
        <f t="shared" si="0"/>
        <v>0</v>
      </c>
      <c r="D31" s="3">
        <v>0</v>
      </c>
      <c r="E31" s="5">
        <f t="shared" si="1"/>
        <v>0</v>
      </c>
      <c r="F31" s="3">
        <v>0</v>
      </c>
      <c r="G31" s="10">
        <f t="shared" si="2"/>
        <v>0</v>
      </c>
      <c r="H31" s="5">
        <f t="shared" si="3"/>
        <v>7.1</v>
      </c>
      <c r="I31" s="3">
        <v>5.68</v>
      </c>
      <c r="J31" s="3">
        <v>1.42</v>
      </c>
      <c r="K31" s="10">
        <f t="shared" si="4"/>
        <v>7.1</v>
      </c>
      <c r="L31" s="23"/>
      <c r="M31" s="3"/>
      <c r="N31" s="3"/>
      <c r="O31" s="9"/>
      <c r="P31" s="5"/>
      <c r="Q31" s="3"/>
      <c r="R31" s="3"/>
      <c r="S31" s="9"/>
      <c r="T31" s="5"/>
      <c r="U31" s="3"/>
      <c r="V31" s="9"/>
      <c r="W31" s="5"/>
      <c r="X31" s="3"/>
      <c r="Y31" s="9"/>
    </row>
    <row r="32" spans="1:25" ht="40.200000000000003" customHeight="1">
      <c r="A32" s="16"/>
      <c r="B32" s="19" t="s">
        <v>33</v>
      </c>
      <c r="C32" s="5">
        <f t="shared" si="0"/>
        <v>0</v>
      </c>
      <c r="D32" s="3">
        <v>0</v>
      </c>
      <c r="E32" s="5">
        <f t="shared" si="1"/>
        <v>0</v>
      </c>
      <c r="F32" s="3">
        <v>0</v>
      </c>
      <c r="G32" s="10">
        <f t="shared" si="2"/>
        <v>0</v>
      </c>
      <c r="H32" s="5">
        <f t="shared" si="3"/>
        <v>0</v>
      </c>
      <c r="I32" s="3">
        <v>0</v>
      </c>
      <c r="J32" s="3">
        <v>0</v>
      </c>
      <c r="K32" s="10">
        <f t="shared" si="4"/>
        <v>0</v>
      </c>
      <c r="L32" s="23">
        <f t="shared" si="5"/>
        <v>96.397660000000002</v>
      </c>
      <c r="M32" s="4">
        <v>47.217660000000002</v>
      </c>
      <c r="N32" s="4">
        <v>49.18</v>
      </c>
      <c r="O32" s="9">
        <f t="shared" si="6"/>
        <v>96.397660000000002</v>
      </c>
      <c r="P32" s="5">
        <f t="shared" si="7"/>
        <v>96.397660000000002</v>
      </c>
      <c r="Q32" s="4">
        <v>47.217660000000002</v>
      </c>
      <c r="R32" s="4">
        <v>49.18</v>
      </c>
      <c r="S32" s="9">
        <f t="shared" si="8"/>
        <v>0</v>
      </c>
      <c r="T32" s="5">
        <f t="shared" si="9"/>
        <v>90.84</v>
      </c>
      <c r="U32" s="4">
        <v>90.84</v>
      </c>
      <c r="V32" s="9">
        <f t="shared" si="10"/>
        <v>-5.5576599999999985</v>
      </c>
      <c r="W32" s="5">
        <f t="shared" si="11"/>
        <v>90.84</v>
      </c>
      <c r="X32" s="4">
        <v>90.84</v>
      </c>
      <c r="Y32" s="9">
        <f t="shared" si="12"/>
        <v>0</v>
      </c>
    </row>
    <row r="33" spans="1:25" ht="27.6" customHeight="1">
      <c r="A33" s="16"/>
      <c r="B33" s="19" t="s">
        <v>87</v>
      </c>
      <c r="C33" s="5">
        <f t="shared" si="0"/>
        <v>0</v>
      </c>
      <c r="D33" s="3">
        <v>0</v>
      </c>
      <c r="E33" s="5">
        <f t="shared" si="1"/>
        <v>0</v>
      </c>
      <c r="F33" s="3">
        <v>0</v>
      </c>
      <c r="G33" s="10">
        <f t="shared" si="2"/>
        <v>0</v>
      </c>
      <c r="H33" s="5">
        <f t="shared" si="3"/>
        <v>10.1</v>
      </c>
      <c r="I33" s="3">
        <v>8.08</v>
      </c>
      <c r="J33" s="3">
        <v>2.02</v>
      </c>
      <c r="K33" s="10">
        <f t="shared" si="4"/>
        <v>10.1</v>
      </c>
      <c r="L33" s="23"/>
      <c r="M33" s="4"/>
      <c r="N33" s="4"/>
      <c r="O33" s="9"/>
      <c r="P33" s="5"/>
      <c r="Q33" s="4"/>
      <c r="R33" s="4"/>
      <c r="S33" s="9"/>
      <c r="T33" s="5"/>
      <c r="U33" s="4"/>
      <c r="V33" s="9"/>
      <c r="W33" s="5"/>
      <c r="X33" s="4"/>
      <c r="Y33" s="9"/>
    </row>
    <row r="34" spans="1:25" ht="56.4" customHeight="1">
      <c r="A34" s="16"/>
      <c r="B34" s="19" t="s">
        <v>88</v>
      </c>
      <c r="C34" s="5">
        <f t="shared" si="0"/>
        <v>0</v>
      </c>
      <c r="D34" s="3">
        <v>0</v>
      </c>
      <c r="E34" s="5">
        <f t="shared" si="1"/>
        <v>0</v>
      </c>
      <c r="F34" s="3">
        <v>0</v>
      </c>
      <c r="G34" s="10">
        <f t="shared" si="2"/>
        <v>0</v>
      </c>
      <c r="H34" s="5">
        <f t="shared" si="3"/>
        <v>7.1</v>
      </c>
      <c r="I34" s="3">
        <v>5.68</v>
      </c>
      <c r="J34" s="3">
        <v>1.42</v>
      </c>
      <c r="K34" s="10">
        <f t="shared" si="4"/>
        <v>7.1</v>
      </c>
      <c r="L34" s="23"/>
      <c r="M34" s="4"/>
      <c r="N34" s="4"/>
      <c r="O34" s="9"/>
      <c r="P34" s="5"/>
      <c r="Q34" s="4"/>
      <c r="R34" s="4"/>
      <c r="S34" s="9"/>
      <c r="T34" s="5"/>
      <c r="U34" s="4"/>
      <c r="V34" s="9"/>
      <c r="W34" s="5"/>
      <c r="X34" s="4"/>
      <c r="Y34" s="9"/>
    </row>
    <row r="35" spans="1:25" ht="30" customHeight="1">
      <c r="A35" s="16"/>
      <c r="B35" s="19" t="s">
        <v>89</v>
      </c>
      <c r="C35" s="5">
        <f t="shared" si="0"/>
        <v>0</v>
      </c>
      <c r="D35" s="3">
        <v>0</v>
      </c>
      <c r="E35" s="5">
        <f t="shared" si="1"/>
        <v>0</v>
      </c>
      <c r="F35" s="3">
        <v>0</v>
      </c>
      <c r="G35" s="10">
        <f t="shared" si="2"/>
        <v>0</v>
      </c>
      <c r="H35" s="5">
        <f t="shared" si="3"/>
        <v>14.1</v>
      </c>
      <c r="I35" s="3">
        <v>11.28</v>
      </c>
      <c r="J35" s="3">
        <v>2.82</v>
      </c>
      <c r="K35" s="10">
        <f t="shared" si="4"/>
        <v>14.1</v>
      </c>
      <c r="L35" s="23"/>
      <c r="M35" s="4"/>
      <c r="N35" s="4"/>
      <c r="O35" s="9"/>
      <c r="P35" s="5"/>
      <c r="Q35" s="4"/>
      <c r="R35" s="4"/>
      <c r="S35" s="9"/>
      <c r="T35" s="5"/>
      <c r="U35" s="4"/>
      <c r="V35" s="9"/>
      <c r="W35" s="5"/>
      <c r="X35" s="4"/>
      <c r="Y35" s="9"/>
    </row>
    <row r="36" spans="1:25" ht="30" customHeight="1">
      <c r="A36" s="16"/>
      <c r="B36" s="19" t="s">
        <v>90</v>
      </c>
      <c r="C36" s="5">
        <f t="shared" si="0"/>
        <v>0</v>
      </c>
      <c r="D36" s="3">
        <v>0</v>
      </c>
      <c r="E36" s="5">
        <f t="shared" si="1"/>
        <v>0</v>
      </c>
      <c r="F36" s="3">
        <v>0</v>
      </c>
      <c r="G36" s="10">
        <f t="shared" si="2"/>
        <v>0</v>
      </c>
      <c r="H36" s="5">
        <f t="shared" si="3"/>
        <v>5.2</v>
      </c>
      <c r="I36" s="3">
        <v>4.16</v>
      </c>
      <c r="J36" s="3">
        <v>1.04</v>
      </c>
      <c r="K36" s="10">
        <f t="shared" si="4"/>
        <v>5.2</v>
      </c>
      <c r="L36" s="23"/>
      <c r="M36" s="4"/>
      <c r="N36" s="4"/>
      <c r="O36" s="9"/>
      <c r="P36" s="5"/>
      <c r="Q36" s="4"/>
      <c r="R36" s="4"/>
      <c r="S36" s="9"/>
      <c r="T36" s="5"/>
      <c r="U36" s="4"/>
      <c r="V36" s="9"/>
      <c r="W36" s="5"/>
      <c r="X36" s="4"/>
      <c r="Y36" s="9"/>
    </row>
    <row r="37" spans="1:25" ht="51" customHeight="1">
      <c r="A37" s="16"/>
      <c r="B37" s="29" t="s">
        <v>91</v>
      </c>
      <c r="C37" s="5">
        <f t="shared" si="0"/>
        <v>0</v>
      </c>
      <c r="D37" s="3">
        <v>0</v>
      </c>
      <c r="E37" s="5">
        <f t="shared" si="1"/>
        <v>0</v>
      </c>
      <c r="F37" s="3">
        <v>0</v>
      </c>
      <c r="G37" s="10">
        <f t="shared" si="2"/>
        <v>0</v>
      </c>
      <c r="H37" s="5">
        <f t="shared" si="3"/>
        <v>99.9</v>
      </c>
      <c r="I37" s="3">
        <v>99.9</v>
      </c>
      <c r="J37" s="3">
        <v>0</v>
      </c>
      <c r="K37" s="10">
        <f t="shared" si="4"/>
        <v>99.9</v>
      </c>
      <c r="L37" s="23"/>
      <c r="M37" s="4"/>
      <c r="N37" s="4"/>
      <c r="O37" s="9"/>
      <c r="P37" s="5"/>
      <c r="Q37" s="4"/>
      <c r="R37" s="4"/>
      <c r="S37" s="9"/>
      <c r="T37" s="5"/>
      <c r="U37" s="4"/>
      <c r="V37" s="9"/>
      <c r="W37" s="5"/>
      <c r="X37" s="4"/>
      <c r="Y37" s="9"/>
    </row>
    <row r="38" spans="1:25" ht="81" customHeight="1">
      <c r="A38" s="16"/>
      <c r="B38" s="29" t="s">
        <v>92</v>
      </c>
      <c r="C38" s="5">
        <f t="shared" si="0"/>
        <v>0</v>
      </c>
      <c r="D38" s="3">
        <v>0</v>
      </c>
      <c r="E38" s="5">
        <f t="shared" si="1"/>
        <v>0</v>
      </c>
      <c r="F38" s="3">
        <v>0</v>
      </c>
      <c r="G38" s="10">
        <f t="shared" si="2"/>
        <v>0</v>
      </c>
      <c r="H38" s="5">
        <f t="shared" si="3"/>
        <v>39.900460000000002</v>
      </c>
      <c r="I38" s="3">
        <v>0</v>
      </c>
      <c r="J38" s="3">
        <v>39.900460000000002</v>
      </c>
      <c r="K38" s="10">
        <f t="shared" si="4"/>
        <v>39.900460000000002</v>
      </c>
      <c r="L38" s="23"/>
      <c r="M38" s="4"/>
      <c r="N38" s="4"/>
      <c r="O38" s="9"/>
      <c r="P38" s="5"/>
      <c r="Q38" s="4"/>
      <c r="R38" s="4"/>
      <c r="S38" s="9"/>
      <c r="T38" s="5"/>
      <c r="U38" s="4"/>
      <c r="V38" s="9"/>
      <c r="W38" s="5"/>
      <c r="X38" s="4"/>
      <c r="Y38" s="9"/>
    </row>
    <row r="39" spans="1:25" ht="57.6" customHeight="1">
      <c r="A39" s="16"/>
      <c r="B39" s="29" t="s">
        <v>93</v>
      </c>
      <c r="C39" s="5">
        <f t="shared" si="0"/>
        <v>0</v>
      </c>
      <c r="D39" s="3">
        <v>0</v>
      </c>
      <c r="E39" s="5">
        <f t="shared" si="1"/>
        <v>0</v>
      </c>
      <c r="F39" s="3">
        <v>0</v>
      </c>
      <c r="G39" s="10">
        <f t="shared" si="2"/>
        <v>0</v>
      </c>
      <c r="H39" s="5">
        <f t="shared" si="3"/>
        <v>0</v>
      </c>
      <c r="I39" s="3">
        <v>0</v>
      </c>
      <c r="J39" s="3">
        <v>0</v>
      </c>
      <c r="K39" s="10">
        <f t="shared" si="4"/>
        <v>0</v>
      </c>
      <c r="L39" s="23"/>
      <c r="M39" s="4"/>
      <c r="N39" s="4"/>
      <c r="O39" s="9"/>
      <c r="P39" s="5"/>
      <c r="Q39" s="4"/>
      <c r="R39" s="4"/>
      <c r="S39" s="9"/>
      <c r="T39" s="5"/>
      <c r="U39" s="4"/>
      <c r="V39" s="9"/>
      <c r="W39" s="5"/>
      <c r="X39" s="4"/>
      <c r="Y39" s="9"/>
    </row>
    <row r="40" spans="1:25" ht="22.95" customHeight="1">
      <c r="A40" s="16"/>
      <c r="B40" s="19" t="s">
        <v>34</v>
      </c>
      <c r="C40" s="5">
        <f t="shared" si="0"/>
        <v>0</v>
      </c>
      <c r="D40" s="3">
        <v>0</v>
      </c>
      <c r="E40" s="5">
        <f t="shared" si="1"/>
        <v>0</v>
      </c>
      <c r="F40" s="3">
        <v>0</v>
      </c>
      <c r="G40" s="10">
        <f t="shared" si="2"/>
        <v>0</v>
      </c>
      <c r="H40" s="5">
        <f t="shared" si="3"/>
        <v>0</v>
      </c>
      <c r="I40" s="3">
        <v>0</v>
      </c>
      <c r="J40" s="3">
        <v>0</v>
      </c>
      <c r="K40" s="10">
        <f t="shared" si="4"/>
        <v>0</v>
      </c>
      <c r="L40" s="23">
        <f t="shared" si="5"/>
        <v>172.7</v>
      </c>
      <c r="M40" s="4">
        <v>137.69999999999999</v>
      </c>
      <c r="N40" s="4">
        <v>35</v>
      </c>
      <c r="O40" s="9">
        <f t="shared" si="6"/>
        <v>172.7</v>
      </c>
      <c r="P40" s="5">
        <f t="shared" si="7"/>
        <v>172.7</v>
      </c>
      <c r="Q40" s="4">
        <v>137.69999999999999</v>
      </c>
      <c r="R40" s="4">
        <v>35</v>
      </c>
      <c r="S40" s="9">
        <f t="shared" si="8"/>
        <v>0</v>
      </c>
      <c r="T40" s="5">
        <f t="shared" si="9"/>
        <v>165.73993999999999</v>
      </c>
      <c r="U40" s="4">
        <v>165.73993999999999</v>
      </c>
      <c r="V40" s="9">
        <f t="shared" si="10"/>
        <v>-6.9600599999999986</v>
      </c>
      <c r="W40" s="5">
        <f t="shared" si="11"/>
        <v>165.73993999999999</v>
      </c>
      <c r="X40" s="4">
        <v>165.73993999999999</v>
      </c>
      <c r="Y40" s="9">
        <f t="shared" si="12"/>
        <v>0</v>
      </c>
    </row>
    <row r="41" spans="1:25" ht="33.6" customHeight="1">
      <c r="A41" s="16"/>
      <c r="B41" s="19" t="s">
        <v>35</v>
      </c>
      <c r="C41" s="5">
        <f t="shared" si="0"/>
        <v>0</v>
      </c>
      <c r="D41" s="3">
        <v>0</v>
      </c>
      <c r="E41" s="5">
        <f t="shared" si="1"/>
        <v>0</v>
      </c>
      <c r="F41" s="3">
        <v>0</v>
      </c>
      <c r="G41" s="10">
        <f t="shared" si="2"/>
        <v>0</v>
      </c>
      <c r="H41" s="5">
        <f t="shared" si="3"/>
        <v>0</v>
      </c>
      <c r="I41" s="3">
        <v>0</v>
      </c>
      <c r="J41" s="3">
        <v>0</v>
      </c>
      <c r="K41" s="10">
        <f t="shared" si="4"/>
        <v>0</v>
      </c>
      <c r="L41" s="23">
        <f t="shared" si="5"/>
        <v>54.212499999999999</v>
      </c>
      <c r="M41" s="4">
        <v>0</v>
      </c>
      <c r="N41" s="4">
        <v>54.212499999999999</v>
      </c>
      <c r="O41" s="9">
        <f t="shared" si="6"/>
        <v>54.212499999999999</v>
      </c>
      <c r="P41" s="5">
        <f t="shared" si="7"/>
        <v>54.212499999999999</v>
      </c>
      <c r="Q41" s="4">
        <v>0</v>
      </c>
      <c r="R41" s="4">
        <v>54.212499999999999</v>
      </c>
      <c r="S41" s="9">
        <f t="shared" si="8"/>
        <v>0</v>
      </c>
      <c r="T41" s="5">
        <f t="shared" si="9"/>
        <v>54.212499999999999</v>
      </c>
      <c r="U41" s="4">
        <v>54.212499999999999</v>
      </c>
      <c r="V41" s="9">
        <f t="shared" si="10"/>
        <v>0</v>
      </c>
      <c r="W41" s="5">
        <f t="shared" si="11"/>
        <v>54.212499999999999</v>
      </c>
      <c r="X41" s="4">
        <v>54.212499999999999</v>
      </c>
      <c r="Y41" s="9">
        <f t="shared" si="12"/>
        <v>0</v>
      </c>
    </row>
    <row r="42" spans="1:25" ht="45" customHeight="1">
      <c r="A42" s="13"/>
      <c r="B42" s="19" t="s">
        <v>36</v>
      </c>
      <c r="C42" s="5">
        <f t="shared" si="0"/>
        <v>0</v>
      </c>
      <c r="D42" s="3">
        <v>0</v>
      </c>
      <c r="E42" s="5">
        <f t="shared" si="1"/>
        <v>0</v>
      </c>
      <c r="F42" s="3">
        <v>0</v>
      </c>
      <c r="G42" s="10">
        <f t="shared" si="2"/>
        <v>0</v>
      </c>
      <c r="H42" s="5">
        <f t="shared" si="3"/>
        <v>0</v>
      </c>
      <c r="I42" s="3">
        <v>0</v>
      </c>
      <c r="J42" s="3">
        <v>0</v>
      </c>
      <c r="K42" s="10">
        <f t="shared" si="4"/>
        <v>0</v>
      </c>
      <c r="L42" s="23">
        <f t="shared" si="5"/>
        <v>208.85</v>
      </c>
      <c r="M42" s="4">
        <v>53.221159999999998</v>
      </c>
      <c r="N42" s="4">
        <v>155.62884</v>
      </c>
      <c r="O42" s="9">
        <f t="shared" si="6"/>
        <v>208.85</v>
      </c>
      <c r="P42" s="5">
        <f t="shared" si="7"/>
        <v>130.58824999999999</v>
      </c>
      <c r="Q42" s="4">
        <v>0</v>
      </c>
      <c r="R42" s="4">
        <v>130.58824999999999</v>
      </c>
      <c r="S42" s="9">
        <f t="shared" si="8"/>
        <v>-78.261750000000006</v>
      </c>
      <c r="T42" s="5">
        <f t="shared" si="9"/>
        <v>130.58824999999999</v>
      </c>
      <c r="U42" s="4">
        <v>130.58824999999999</v>
      </c>
      <c r="V42" s="9">
        <f t="shared" si="10"/>
        <v>0</v>
      </c>
      <c r="W42" s="5">
        <f t="shared" si="11"/>
        <v>130.58824999999999</v>
      </c>
      <c r="X42" s="4">
        <v>130.58824999999999</v>
      </c>
      <c r="Y42" s="9">
        <f t="shared" si="12"/>
        <v>0</v>
      </c>
    </row>
    <row r="43" spans="1:25" ht="41.4">
      <c r="A43" s="25"/>
      <c r="B43" s="19" t="s">
        <v>37</v>
      </c>
      <c r="C43" s="5">
        <f t="shared" si="0"/>
        <v>0</v>
      </c>
      <c r="D43" s="3">
        <v>0</v>
      </c>
      <c r="E43" s="5">
        <f t="shared" si="1"/>
        <v>0</v>
      </c>
      <c r="F43" s="3">
        <v>0</v>
      </c>
      <c r="G43" s="10">
        <f t="shared" si="2"/>
        <v>0</v>
      </c>
      <c r="H43" s="5">
        <f t="shared" si="3"/>
        <v>0</v>
      </c>
      <c r="I43" s="3">
        <v>0</v>
      </c>
      <c r="J43" s="3">
        <v>0</v>
      </c>
      <c r="K43" s="10">
        <f t="shared" si="4"/>
        <v>0</v>
      </c>
      <c r="L43" s="6"/>
      <c r="M43" s="6"/>
      <c r="N43" s="6"/>
      <c r="O43" s="6"/>
      <c r="T43" s="8"/>
      <c r="U43" s="8"/>
      <c r="V43" s="6"/>
    </row>
    <row r="44" spans="1:25" ht="55.2">
      <c r="A44" s="25"/>
      <c r="B44" s="19" t="s">
        <v>39</v>
      </c>
      <c r="C44" s="5">
        <f t="shared" si="0"/>
        <v>0</v>
      </c>
      <c r="D44" s="3">
        <v>0</v>
      </c>
      <c r="E44" s="5">
        <f t="shared" si="1"/>
        <v>0</v>
      </c>
      <c r="F44" s="3">
        <v>0</v>
      </c>
      <c r="G44" s="10">
        <f t="shared" si="2"/>
        <v>0</v>
      </c>
      <c r="H44" s="5">
        <f t="shared" si="3"/>
        <v>0</v>
      </c>
      <c r="I44" s="3">
        <v>0</v>
      </c>
      <c r="J44" s="3">
        <v>0</v>
      </c>
      <c r="K44" s="10">
        <f t="shared" si="4"/>
        <v>0</v>
      </c>
      <c r="L44" s="6"/>
      <c r="M44" s="6"/>
      <c r="N44" s="6"/>
      <c r="O44" s="6"/>
    </row>
    <row r="45" spans="1:25" ht="41.4">
      <c r="A45" s="25"/>
      <c r="B45" s="19" t="s">
        <v>40</v>
      </c>
      <c r="C45" s="5">
        <f t="shared" si="0"/>
        <v>0</v>
      </c>
      <c r="D45" s="3">
        <v>0</v>
      </c>
      <c r="E45" s="5">
        <f t="shared" si="1"/>
        <v>0</v>
      </c>
      <c r="F45" s="3">
        <v>0</v>
      </c>
      <c r="G45" s="10">
        <f t="shared" si="2"/>
        <v>0</v>
      </c>
      <c r="H45" s="5">
        <f t="shared" si="3"/>
        <v>0</v>
      </c>
      <c r="I45" s="3">
        <v>0</v>
      </c>
      <c r="J45" s="3">
        <v>0</v>
      </c>
      <c r="K45" s="10">
        <f t="shared" si="4"/>
        <v>0</v>
      </c>
    </row>
    <row r="46" spans="1:25" ht="55.2">
      <c r="A46" s="25"/>
      <c r="B46" s="19" t="s">
        <v>41</v>
      </c>
      <c r="C46" s="5">
        <f t="shared" si="0"/>
        <v>0</v>
      </c>
      <c r="D46" s="3">
        <v>0</v>
      </c>
      <c r="E46" s="5">
        <f t="shared" si="1"/>
        <v>0</v>
      </c>
      <c r="F46" s="3">
        <v>0</v>
      </c>
      <c r="G46" s="10">
        <f t="shared" si="2"/>
        <v>0</v>
      </c>
      <c r="H46" s="5">
        <f t="shared" si="3"/>
        <v>0</v>
      </c>
      <c r="I46" s="3">
        <v>0</v>
      </c>
      <c r="J46" s="3">
        <v>0</v>
      </c>
      <c r="K46" s="10">
        <f t="shared" si="4"/>
        <v>0</v>
      </c>
    </row>
    <row r="47" spans="1:25" ht="55.2">
      <c r="A47" s="25"/>
      <c r="B47" s="19" t="s">
        <v>42</v>
      </c>
      <c r="C47" s="5">
        <f t="shared" si="0"/>
        <v>0</v>
      </c>
      <c r="D47" s="3">
        <v>0</v>
      </c>
      <c r="E47" s="5">
        <f t="shared" si="1"/>
        <v>0</v>
      </c>
      <c r="F47" s="3">
        <v>0</v>
      </c>
      <c r="G47" s="10">
        <f t="shared" si="2"/>
        <v>0</v>
      </c>
      <c r="H47" s="5">
        <f t="shared" si="3"/>
        <v>0</v>
      </c>
      <c r="I47" s="3">
        <v>0</v>
      </c>
      <c r="J47" s="3">
        <v>0</v>
      </c>
      <c r="K47" s="10">
        <f t="shared" si="4"/>
        <v>0</v>
      </c>
    </row>
    <row r="48" spans="1:25" ht="27.6">
      <c r="A48" s="24"/>
      <c r="B48" s="19" t="s">
        <v>43</v>
      </c>
      <c r="C48" s="5">
        <f t="shared" si="0"/>
        <v>0</v>
      </c>
      <c r="D48" s="3">
        <v>0</v>
      </c>
      <c r="E48" s="5">
        <f t="shared" si="1"/>
        <v>0</v>
      </c>
      <c r="F48" s="3">
        <v>0</v>
      </c>
      <c r="G48" s="10">
        <f t="shared" si="2"/>
        <v>0</v>
      </c>
      <c r="H48" s="5">
        <f t="shared" si="3"/>
        <v>0</v>
      </c>
      <c r="I48" s="3">
        <v>0</v>
      </c>
      <c r="J48" s="3">
        <v>0</v>
      </c>
      <c r="K48" s="10">
        <f t="shared" si="4"/>
        <v>0</v>
      </c>
    </row>
    <row r="49" spans="1:11" ht="41.4">
      <c r="A49" s="24"/>
      <c r="B49" s="19" t="s">
        <v>44</v>
      </c>
      <c r="C49" s="5">
        <f t="shared" si="0"/>
        <v>0</v>
      </c>
      <c r="D49" s="3">
        <v>0</v>
      </c>
      <c r="E49" s="5">
        <f t="shared" si="1"/>
        <v>0</v>
      </c>
      <c r="F49" s="3">
        <v>0</v>
      </c>
      <c r="G49" s="10">
        <f t="shared" si="2"/>
        <v>0</v>
      </c>
      <c r="H49" s="5">
        <f t="shared" si="3"/>
        <v>0</v>
      </c>
      <c r="I49" s="3">
        <v>0</v>
      </c>
      <c r="J49" s="3">
        <v>0</v>
      </c>
      <c r="K49" s="10">
        <f t="shared" si="4"/>
        <v>0</v>
      </c>
    </row>
    <row r="50" spans="1:11" ht="41.4">
      <c r="A50" s="24"/>
      <c r="B50" s="19" t="s">
        <v>45</v>
      </c>
      <c r="C50" s="5">
        <f t="shared" si="0"/>
        <v>21</v>
      </c>
      <c r="D50" s="3">
        <v>21</v>
      </c>
      <c r="E50" s="5">
        <f t="shared" si="1"/>
        <v>21</v>
      </c>
      <c r="F50" s="3">
        <v>21</v>
      </c>
      <c r="G50" s="10">
        <f t="shared" si="2"/>
        <v>0</v>
      </c>
      <c r="H50" s="5">
        <f t="shared" si="3"/>
        <v>0</v>
      </c>
      <c r="I50" s="3">
        <v>0</v>
      </c>
      <c r="J50" s="3">
        <v>0</v>
      </c>
      <c r="K50" s="10">
        <f t="shared" si="4"/>
        <v>-21</v>
      </c>
    </row>
    <row r="51" spans="1:11" ht="41.4">
      <c r="A51" s="24"/>
      <c r="B51" s="19" t="s">
        <v>46</v>
      </c>
      <c r="C51" s="5">
        <f t="shared" si="0"/>
        <v>0</v>
      </c>
      <c r="D51" s="3">
        <v>0</v>
      </c>
      <c r="E51" s="5">
        <f t="shared" si="1"/>
        <v>0</v>
      </c>
      <c r="F51" s="3">
        <v>0</v>
      </c>
      <c r="G51" s="10">
        <f t="shared" si="2"/>
        <v>0</v>
      </c>
      <c r="H51" s="5">
        <f t="shared" si="3"/>
        <v>0</v>
      </c>
      <c r="I51" s="3">
        <v>0</v>
      </c>
      <c r="J51" s="3">
        <v>0</v>
      </c>
      <c r="K51" s="10">
        <f t="shared" si="4"/>
        <v>0</v>
      </c>
    </row>
    <row r="52" spans="1:11" ht="23.4" customHeight="1">
      <c r="A52" s="26">
        <v>2</v>
      </c>
      <c r="B52" s="20" t="s">
        <v>48</v>
      </c>
      <c r="C52" s="5">
        <f t="shared" si="0"/>
        <v>90</v>
      </c>
      <c r="D52" s="4">
        <f>SUM(D53:D60)</f>
        <v>90</v>
      </c>
      <c r="E52" s="5">
        <f t="shared" si="1"/>
        <v>90</v>
      </c>
      <c r="F52" s="4">
        <f>SUM(F53:F60)</f>
        <v>90</v>
      </c>
      <c r="G52" s="10">
        <f t="shared" si="2"/>
        <v>0</v>
      </c>
      <c r="H52" s="5">
        <f t="shared" si="3"/>
        <v>136</v>
      </c>
      <c r="I52" s="4">
        <f>SUM(I53:I61)</f>
        <v>0</v>
      </c>
      <c r="J52" s="4">
        <f>SUM(J53:J61)</f>
        <v>136</v>
      </c>
      <c r="K52" s="10">
        <f t="shared" si="4"/>
        <v>46</v>
      </c>
    </row>
    <row r="53" spans="1:11" ht="41.4">
      <c r="A53" s="24"/>
      <c r="B53" s="19" t="s">
        <v>49</v>
      </c>
      <c r="C53" s="5">
        <f t="shared" si="0"/>
        <v>9</v>
      </c>
      <c r="D53" s="3">
        <v>9</v>
      </c>
      <c r="E53" s="5">
        <f t="shared" si="1"/>
        <v>9</v>
      </c>
      <c r="F53" s="28">
        <v>9</v>
      </c>
      <c r="G53" s="10">
        <f t="shared" si="2"/>
        <v>0</v>
      </c>
      <c r="H53" s="5">
        <f t="shared" si="3"/>
        <v>9</v>
      </c>
      <c r="I53" s="28">
        <v>0</v>
      </c>
      <c r="J53" s="28">
        <v>9</v>
      </c>
      <c r="K53" s="10">
        <f t="shared" si="4"/>
        <v>0</v>
      </c>
    </row>
    <row r="54" spans="1:11" ht="27.6">
      <c r="A54" s="24"/>
      <c r="B54" s="19" t="s">
        <v>50</v>
      </c>
      <c r="C54" s="5">
        <f t="shared" si="0"/>
        <v>0</v>
      </c>
      <c r="D54" s="3">
        <v>0</v>
      </c>
      <c r="E54" s="5">
        <f t="shared" si="1"/>
        <v>0</v>
      </c>
      <c r="F54" s="28">
        <v>0</v>
      </c>
      <c r="G54" s="10">
        <f t="shared" si="2"/>
        <v>0</v>
      </c>
      <c r="H54" s="5">
        <f t="shared" si="3"/>
        <v>0</v>
      </c>
      <c r="I54" s="28">
        <v>0</v>
      </c>
      <c r="J54" s="28">
        <v>0</v>
      </c>
      <c r="K54" s="10">
        <f t="shared" si="4"/>
        <v>0</v>
      </c>
    </row>
    <row r="55" spans="1:11" ht="27.6">
      <c r="A55" s="24"/>
      <c r="B55" s="19" t="s">
        <v>51</v>
      </c>
      <c r="C55" s="5">
        <f t="shared" si="0"/>
        <v>0</v>
      </c>
      <c r="D55" s="3">
        <v>0</v>
      </c>
      <c r="E55" s="5">
        <f t="shared" si="1"/>
        <v>0</v>
      </c>
      <c r="F55" s="28">
        <v>0</v>
      </c>
      <c r="G55" s="10">
        <f t="shared" si="2"/>
        <v>0</v>
      </c>
      <c r="H55" s="5">
        <f t="shared" si="3"/>
        <v>0</v>
      </c>
      <c r="I55" s="28">
        <v>0</v>
      </c>
      <c r="J55" s="28">
        <v>0</v>
      </c>
      <c r="K55" s="10">
        <f t="shared" si="4"/>
        <v>0</v>
      </c>
    </row>
    <row r="56" spans="1:11">
      <c r="A56" s="24"/>
      <c r="B56" s="19" t="s">
        <v>52</v>
      </c>
      <c r="C56" s="5">
        <f t="shared" si="0"/>
        <v>68</v>
      </c>
      <c r="D56" s="3">
        <v>68</v>
      </c>
      <c r="E56" s="5">
        <f t="shared" si="1"/>
        <v>68</v>
      </c>
      <c r="F56" s="3">
        <v>68</v>
      </c>
      <c r="G56" s="10">
        <f t="shared" si="2"/>
        <v>0</v>
      </c>
      <c r="H56" s="5">
        <f t="shared" si="3"/>
        <v>68</v>
      </c>
      <c r="I56" s="28">
        <v>0</v>
      </c>
      <c r="J56" s="28">
        <v>68</v>
      </c>
      <c r="K56" s="10">
        <f t="shared" si="4"/>
        <v>0</v>
      </c>
    </row>
    <row r="57" spans="1:11">
      <c r="A57" s="24"/>
      <c r="B57" s="19" t="s">
        <v>53</v>
      </c>
      <c r="C57" s="5">
        <f t="shared" si="0"/>
        <v>0</v>
      </c>
      <c r="D57" s="3">
        <v>0</v>
      </c>
      <c r="E57" s="5">
        <f t="shared" si="1"/>
        <v>0</v>
      </c>
      <c r="F57" s="28">
        <v>0</v>
      </c>
      <c r="G57" s="10">
        <f t="shared" si="2"/>
        <v>0</v>
      </c>
      <c r="H57" s="5">
        <f t="shared" si="3"/>
        <v>0</v>
      </c>
      <c r="I57" s="28">
        <v>0</v>
      </c>
      <c r="J57" s="28">
        <v>0</v>
      </c>
      <c r="K57" s="10">
        <f t="shared" si="4"/>
        <v>0</v>
      </c>
    </row>
    <row r="58" spans="1:11" ht="27.6">
      <c r="A58" s="24"/>
      <c r="B58" s="19" t="s">
        <v>33</v>
      </c>
      <c r="C58" s="5">
        <f t="shared" si="0"/>
        <v>0</v>
      </c>
      <c r="D58" s="3">
        <v>0</v>
      </c>
      <c r="E58" s="5">
        <f t="shared" si="1"/>
        <v>0</v>
      </c>
      <c r="F58" s="28">
        <v>0</v>
      </c>
      <c r="G58" s="10">
        <f t="shared" si="2"/>
        <v>0</v>
      </c>
      <c r="H58" s="5">
        <f t="shared" si="3"/>
        <v>0</v>
      </c>
      <c r="I58" s="28">
        <v>0</v>
      </c>
      <c r="J58" s="28">
        <v>0</v>
      </c>
      <c r="K58" s="10">
        <f t="shared" si="4"/>
        <v>0</v>
      </c>
    </row>
    <row r="59" spans="1:11">
      <c r="A59" s="24"/>
      <c r="B59" s="19" t="s">
        <v>54</v>
      </c>
      <c r="C59" s="5">
        <f t="shared" si="0"/>
        <v>0</v>
      </c>
      <c r="D59" s="3">
        <v>0</v>
      </c>
      <c r="E59" s="5">
        <f t="shared" si="1"/>
        <v>0</v>
      </c>
      <c r="F59" s="28">
        <v>0</v>
      </c>
      <c r="G59" s="10">
        <f t="shared" si="2"/>
        <v>0</v>
      </c>
      <c r="H59" s="5">
        <f t="shared" si="3"/>
        <v>0</v>
      </c>
      <c r="I59" s="28">
        <v>0</v>
      </c>
      <c r="J59" s="28">
        <v>0</v>
      </c>
      <c r="K59" s="10">
        <f t="shared" si="4"/>
        <v>0</v>
      </c>
    </row>
    <row r="60" spans="1:11" ht="27.6">
      <c r="A60" s="24"/>
      <c r="B60" s="19" t="s">
        <v>55</v>
      </c>
      <c r="C60" s="5">
        <f t="shared" si="0"/>
        <v>13</v>
      </c>
      <c r="D60" s="3">
        <v>13</v>
      </c>
      <c r="E60" s="5">
        <f t="shared" si="1"/>
        <v>13</v>
      </c>
      <c r="F60" s="3">
        <v>13</v>
      </c>
      <c r="G60" s="10">
        <f t="shared" si="2"/>
        <v>0</v>
      </c>
      <c r="H60" s="5">
        <f t="shared" si="3"/>
        <v>13</v>
      </c>
      <c r="I60" s="28">
        <v>0</v>
      </c>
      <c r="J60" s="28">
        <v>13</v>
      </c>
      <c r="K60" s="10">
        <f t="shared" si="4"/>
        <v>0</v>
      </c>
    </row>
    <row r="61" spans="1:11" ht="39.6">
      <c r="A61" s="24"/>
      <c r="B61" s="30" t="s">
        <v>94</v>
      </c>
      <c r="C61" s="5">
        <f t="shared" si="0"/>
        <v>0</v>
      </c>
      <c r="D61" s="3">
        <v>0</v>
      </c>
      <c r="E61" s="5">
        <f t="shared" si="1"/>
        <v>0</v>
      </c>
      <c r="F61" s="3">
        <v>0</v>
      </c>
      <c r="G61" s="10">
        <f t="shared" si="2"/>
        <v>0</v>
      </c>
      <c r="H61" s="5">
        <f t="shared" si="3"/>
        <v>46</v>
      </c>
      <c r="I61" s="28">
        <v>0</v>
      </c>
      <c r="J61" s="28">
        <v>46</v>
      </c>
      <c r="K61" s="10">
        <f t="shared" si="4"/>
        <v>46</v>
      </c>
    </row>
    <row r="62" spans="1:11" ht="30.6" customHeight="1">
      <c r="A62" s="26">
        <v>3</v>
      </c>
      <c r="B62" s="21" t="s">
        <v>56</v>
      </c>
      <c r="C62" s="5">
        <f t="shared" si="0"/>
        <v>200</v>
      </c>
      <c r="D62" s="4">
        <f>SUM(D63:D86)</f>
        <v>200</v>
      </c>
      <c r="E62" s="5">
        <f t="shared" si="1"/>
        <v>200</v>
      </c>
      <c r="F62" s="4">
        <f>SUM(F63:F86)</f>
        <v>200</v>
      </c>
      <c r="G62" s="10">
        <f t="shared" si="2"/>
        <v>0</v>
      </c>
      <c r="H62" s="5">
        <f t="shared" si="3"/>
        <v>255</v>
      </c>
      <c r="I62" s="4">
        <f>SUM(I63:I87)</f>
        <v>0</v>
      </c>
      <c r="J62" s="4">
        <f>SUM(J63:J87)</f>
        <v>255</v>
      </c>
      <c r="K62" s="10">
        <f t="shared" si="4"/>
        <v>55</v>
      </c>
    </row>
    <row r="63" spans="1:11" ht="27.6">
      <c r="A63" s="24"/>
      <c r="B63" s="19" t="s">
        <v>57</v>
      </c>
      <c r="C63" s="5">
        <f t="shared" si="0"/>
        <v>23</v>
      </c>
      <c r="D63" s="3">
        <v>23</v>
      </c>
      <c r="E63" s="5">
        <f t="shared" si="1"/>
        <v>23</v>
      </c>
      <c r="F63" s="28">
        <v>23</v>
      </c>
      <c r="G63" s="10">
        <f t="shared" si="2"/>
        <v>0</v>
      </c>
      <c r="H63" s="5">
        <f t="shared" si="3"/>
        <v>0</v>
      </c>
      <c r="I63" s="3">
        <v>0</v>
      </c>
      <c r="J63" s="3">
        <v>0</v>
      </c>
      <c r="K63" s="10">
        <f t="shared" si="4"/>
        <v>-23</v>
      </c>
    </row>
    <row r="64" spans="1:11">
      <c r="A64" s="24"/>
      <c r="B64" s="19" t="s">
        <v>58</v>
      </c>
      <c r="C64" s="5">
        <f t="shared" si="0"/>
        <v>12</v>
      </c>
      <c r="D64" s="3">
        <v>12</v>
      </c>
      <c r="E64" s="5">
        <f t="shared" si="1"/>
        <v>12</v>
      </c>
      <c r="F64" s="28">
        <v>12</v>
      </c>
      <c r="G64" s="10">
        <f t="shared" si="2"/>
        <v>0</v>
      </c>
      <c r="H64" s="5">
        <f t="shared" si="3"/>
        <v>0</v>
      </c>
      <c r="I64" s="3">
        <v>0</v>
      </c>
      <c r="J64" s="3">
        <v>0</v>
      </c>
      <c r="K64" s="10">
        <f t="shared" si="4"/>
        <v>-12</v>
      </c>
    </row>
    <row r="65" spans="1:11">
      <c r="A65" s="24"/>
      <c r="B65" s="19" t="s">
        <v>59</v>
      </c>
      <c r="C65" s="5">
        <f t="shared" si="0"/>
        <v>4</v>
      </c>
      <c r="D65" s="3">
        <v>4</v>
      </c>
      <c r="E65" s="5">
        <f t="shared" si="1"/>
        <v>4</v>
      </c>
      <c r="F65" s="28">
        <v>4</v>
      </c>
      <c r="G65" s="10">
        <f t="shared" si="2"/>
        <v>0</v>
      </c>
      <c r="H65" s="5">
        <f t="shared" si="3"/>
        <v>0</v>
      </c>
      <c r="I65" s="28">
        <v>0</v>
      </c>
      <c r="J65" s="28">
        <v>0</v>
      </c>
      <c r="K65" s="10">
        <f t="shared" si="4"/>
        <v>-4</v>
      </c>
    </row>
    <row r="66" spans="1:11" ht="27.6">
      <c r="A66" s="24"/>
      <c r="B66" s="19" t="s">
        <v>60</v>
      </c>
      <c r="C66" s="5">
        <f t="shared" si="0"/>
        <v>4</v>
      </c>
      <c r="D66" s="3">
        <v>4</v>
      </c>
      <c r="E66" s="5">
        <f t="shared" si="1"/>
        <v>4</v>
      </c>
      <c r="F66" s="28">
        <v>4</v>
      </c>
      <c r="G66" s="10">
        <f t="shared" si="2"/>
        <v>0</v>
      </c>
      <c r="H66" s="5">
        <f t="shared" si="3"/>
        <v>0</v>
      </c>
      <c r="I66" s="28">
        <v>0</v>
      </c>
      <c r="J66" s="28">
        <v>0</v>
      </c>
      <c r="K66" s="10">
        <f t="shared" si="4"/>
        <v>-4</v>
      </c>
    </row>
    <row r="67" spans="1:11" ht="55.2">
      <c r="A67" s="24"/>
      <c r="B67" s="18" t="s">
        <v>23</v>
      </c>
      <c r="C67" s="5">
        <f t="shared" si="0"/>
        <v>0</v>
      </c>
      <c r="D67" s="3">
        <v>0</v>
      </c>
      <c r="E67" s="5">
        <f t="shared" si="1"/>
        <v>0</v>
      </c>
      <c r="F67" s="28">
        <v>0</v>
      </c>
      <c r="G67" s="10">
        <f t="shared" si="2"/>
        <v>0</v>
      </c>
      <c r="H67" s="5">
        <f t="shared" si="3"/>
        <v>0</v>
      </c>
      <c r="I67" s="28">
        <v>0</v>
      </c>
      <c r="J67" s="28">
        <v>0</v>
      </c>
      <c r="K67" s="10">
        <f t="shared" si="4"/>
        <v>0</v>
      </c>
    </row>
    <row r="68" spans="1:11" ht="55.2">
      <c r="A68" s="24"/>
      <c r="B68" s="19" t="s">
        <v>24</v>
      </c>
      <c r="C68" s="5">
        <f t="shared" si="0"/>
        <v>0</v>
      </c>
      <c r="D68" s="3">
        <v>0</v>
      </c>
      <c r="E68" s="5">
        <f t="shared" si="1"/>
        <v>0</v>
      </c>
      <c r="F68" s="28">
        <v>0</v>
      </c>
      <c r="G68" s="10">
        <f t="shared" si="2"/>
        <v>0</v>
      </c>
      <c r="H68" s="5">
        <f t="shared" si="3"/>
        <v>0</v>
      </c>
      <c r="I68" s="28">
        <v>0</v>
      </c>
      <c r="J68" s="28">
        <v>0</v>
      </c>
      <c r="K68" s="10">
        <f t="shared" si="4"/>
        <v>0</v>
      </c>
    </row>
    <row r="69" spans="1:11" ht="31.2" customHeight="1">
      <c r="A69" s="24"/>
      <c r="B69" s="19" t="s">
        <v>95</v>
      </c>
      <c r="C69" s="5">
        <f t="shared" si="0"/>
        <v>0</v>
      </c>
      <c r="D69" s="3">
        <v>0</v>
      </c>
      <c r="E69" s="5">
        <f t="shared" si="1"/>
        <v>0</v>
      </c>
      <c r="F69" s="28">
        <v>0</v>
      </c>
      <c r="G69" s="10">
        <f t="shared" si="2"/>
        <v>0</v>
      </c>
      <c r="H69" s="5">
        <f t="shared" si="3"/>
        <v>125</v>
      </c>
      <c r="I69" s="28">
        <v>0</v>
      </c>
      <c r="J69" s="28">
        <v>125</v>
      </c>
      <c r="K69" s="10">
        <f t="shared" si="4"/>
        <v>125</v>
      </c>
    </row>
    <row r="70" spans="1:11">
      <c r="A70" s="24"/>
      <c r="B70" s="18" t="s">
        <v>25</v>
      </c>
      <c r="C70" s="5">
        <f t="shared" si="0"/>
        <v>0</v>
      </c>
      <c r="D70" s="3">
        <v>0</v>
      </c>
      <c r="E70" s="5">
        <f t="shared" si="1"/>
        <v>0</v>
      </c>
      <c r="F70" s="28">
        <v>0</v>
      </c>
      <c r="G70" s="10">
        <f t="shared" si="2"/>
        <v>0</v>
      </c>
      <c r="H70" s="5">
        <f t="shared" si="3"/>
        <v>0</v>
      </c>
      <c r="I70" s="3">
        <v>0</v>
      </c>
      <c r="J70" s="3">
        <v>0</v>
      </c>
      <c r="K70" s="10">
        <f t="shared" si="4"/>
        <v>0</v>
      </c>
    </row>
    <row r="71" spans="1:11" ht="41.4">
      <c r="A71" s="24"/>
      <c r="B71" s="19" t="s">
        <v>26</v>
      </c>
      <c r="C71" s="5">
        <f t="shared" si="0"/>
        <v>0</v>
      </c>
      <c r="D71" s="3">
        <v>0</v>
      </c>
      <c r="E71" s="5">
        <f t="shared" si="1"/>
        <v>0</v>
      </c>
      <c r="F71" s="28">
        <v>0</v>
      </c>
      <c r="G71" s="10">
        <f t="shared" si="2"/>
        <v>0</v>
      </c>
      <c r="H71" s="5">
        <f t="shared" si="3"/>
        <v>0</v>
      </c>
      <c r="I71" s="3">
        <v>0</v>
      </c>
      <c r="J71" s="3">
        <v>0</v>
      </c>
      <c r="K71" s="10">
        <f t="shared" si="4"/>
        <v>0</v>
      </c>
    </row>
    <row r="72" spans="1:11" ht="27.6">
      <c r="A72" s="24"/>
      <c r="B72" s="19" t="s">
        <v>27</v>
      </c>
      <c r="C72" s="5">
        <f t="shared" si="0"/>
        <v>0</v>
      </c>
      <c r="D72" s="3">
        <v>0</v>
      </c>
      <c r="E72" s="5">
        <f t="shared" si="1"/>
        <v>0</v>
      </c>
      <c r="F72" s="28">
        <v>0</v>
      </c>
      <c r="G72" s="10">
        <f t="shared" si="2"/>
        <v>0</v>
      </c>
      <c r="H72" s="5">
        <f t="shared" si="3"/>
        <v>0</v>
      </c>
      <c r="I72" s="3">
        <v>0</v>
      </c>
      <c r="J72" s="3">
        <v>0</v>
      </c>
      <c r="K72" s="10">
        <f t="shared" si="4"/>
        <v>0</v>
      </c>
    </row>
    <row r="73" spans="1:11" ht="41.4">
      <c r="A73" s="24"/>
      <c r="B73" s="19" t="s">
        <v>28</v>
      </c>
      <c r="C73" s="5">
        <f t="shared" si="0"/>
        <v>0</v>
      </c>
      <c r="D73" s="3">
        <v>0</v>
      </c>
      <c r="E73" s="5">
        <f t="shared" si="1"/>
        <v>0</v>
      </c>
      <c r="F73" s="28">
        <v>0</v>
      </c>
      <c r="G73" s="10">
        <f t="shared" si="2"/>
        <v>0</v>
      </c>
      <c r="H73" s="5">
        <f t="shared" ref="H73:H93" si="13">I73+J73</f>
        <v>0</v>
      </c>
      <c r="I73" s="3">
        <v>0</v>
      </c>
      <c r="J73" s="3">
        <v>0</v>
      </c>
      <c r="K73" s="10">
        <f t="shared" ref="K73:K93" si="14">H73-E73</f>
        <v>0</v>
      </c>
    </row>
    <row r="74" spans="1:11">
      <c r="A74" s="24"/>
      <c r="B74" s="19" t="s">
        <v>29</v>
      </c>
      <c r="C74" s="5">
        <f t="shared" si="0"/>
        <v>0</v>
      </c>
      <c r="D74" s="3">
        <v>0</v>
      </c>
      <c r="E74" s="5">
        <f t="shared" si="1"/>
        <v>0</v>
      </c>
      <c r="F74" s="28">
        <v>0</v>
      </c>
      <c r="G74" s="10">
        <f t="shared" si="2"/>
        <v>0</v>
      </c>
      <c r="H74" s="5">
        <f t="shared" si="13"/>
        <v>0</v>
      </c>
      <c r="I74" s="3">
        <v>0</v>
      </c>
      <c r="J74" s="3">
        <v>0</v>
      </c>
      <c r="K74" s="10">
        <f t="shared" si="14"/>
        <v>0</v>
      </c>
    </row>
    <row r="75" spans="1:11" ht="27.6">
      <c r="A75" s="24"/>
      <c r="B75" s="19" t="s">
        <v>30</v>
      </c>
      <c r="C75" s="5">
        <f t="shared" si="0"/>
        <v>0</v>
      </c>
      <c r="D75" s="3">
        <v>0</v>
      </c>
      <c r="E75" s="5">
        <f t="shared" si="1"/>
        <v>0</v>
      </c>
      <c r="F75" s="28">
        <v>0</v>
      </c>
      <c r="G75" s="10">
        <f t="shared" si="2"/>
        <v>0</v>
      </c>
      <c r="H75" s="5">
        <f t="shared" si="13"/>
        <v>0</v>
      </c>
      <c r="I75" s="3">
        <v>0</v>
      </c>
      <c r="J75" s="3">
        <v>0</v>
      </c>
      <c r="K75" s="10">
        <f t="shared" si="14"/>
        <v>0</v>
      </c>
    </row>
    <row r="76" spans="1:11">
      <c r="A76" s="24"/>
      <c r="B76" s="19" t="s">
        <v>31</v>
      </c>
      <c r="C76" s="5">
        <f t="shared" si="0"/>
        <v>0</v>
      </c>
      <c r="D76" s="3">
        <v>0</v>
      </c>
      <c r="E76" s="5">
        <f t="shared" si="1"/>
        <v>0</v>
      </c>
      <c r="F76" s="28">
        <v>0</v>
      </c>
      <c r="G76" s="10">
        <f t="shared" si="2"/>
        <v>0</v>
      </c>
      <c r="H76" s="5">
        <f t="shared" si="13"/>
        <v>0</v>
      </c>
      <c r="I76" s="3">
        <v>0</v>
      </c>
      <c r="J76" s="3">
        <v>0</v>
      </c>
      <c r="K76" s="10">
        <f t="shared" si="14"/>
        <v>0</v>
      </c>
    </row>
    <row r="77" spans="1:11" ht="27.6">
      <c r="A77" s="24"/>
      <c r="B77" s="19" t="s">
        <v>32</v>
      </c>
      <c r="C77" s="5">
        <f t="shared" si="0"/>
        <v>0</v>
      </c>
      <c r="D77" s="3">
        <v>0</v>
      </c>
      <c r="E77" s="5">
        <f t="shared" si="1"/>
        <v>0</v>
      </c>
      <c r="F77" s="28">
        <v>0</v>
      </c>
      <c r="G77" s="10">
        <f t="shared" si="2"/>
        <v>0</v>
      </c>
      <c r="H77" s="5">
        <f t="shared" si="13"/>
        <v>0</v>
      </c>
      <c r="I77" s="3">
        <v>0</v>
      </c>
      <c r="J77" s="3">
        <v>0</v>
      </c>
      <c r="K77" s="10">
        <f t="shared" si="14"/>
        <v>0</v>
      </c>
    </row>
    <row r="78" spans="1:11" ht="27.6">
      <c r="A78" s="24"/>
      <c r="B78" s="19" t="s">
        <v>33</v>
      </c>
      <c r="C78" s="5">
        <f t="shared" si="0"/>
        <v>0</v>
      </c>
      <c r="D78" s="3">
        <v>0</v>
      </c>
      <c r="E78" s="5">
        <f t="shared" si="1"/>
        <v>0</v>
      </c>
      <c r="F78" s="28">
        <v>0</v>
      </c>
      <c r="G78" s="10">
        <f t="shared" si="2"/>
        <v>0</v>
      </c>
      <c r="H78" s="5">
        <f t="shared" si="13"/>
        <v>0</v>
      </c>
      <c r="I78" s="3">
        <v>0</v>
      </c>
      <c r="J78" s="3">
        <v>0</v>
      </c>
      <c r="K78" s="10">
        <f t="shared" si="14"/>
        <v>0</v>
      </c>
    </row>
    <row r="79" spans="1:11">
      <c r="A79" s="24"/>
      <c r="B79" s="19" t="s">
        <v>34</v>
      </c>
      <c r="C79" s="5">
        <f t="shared" si="0"/>
        <v>0</v>
      </c>
      <c r="D79" s="3">
        <v>0</v>
      </c>
      <c r="E79" s="5">
        <f t="shared" si="1"/>
        <v>0</v>
      </c>
      <c r="F79" s="3">
        <v>0</v>
      </c>
      <c r="G79" s="10">
        <f t="shared" si="2"/>
        <v>0</v>
      </c>
      <c r="H79" s="5">
        <f t="shared" si="13"/>
        <v>0</v>
      </c>
      <c r="I79" s="3">
        <v>0</v>
      </c>
      <c r="J79" s="3">
        <v>0</v>
      </c>
      <c r="K79" s="10">
        <f t="shared" si="14"/>
        <v>0</v>
      </c>
    </row>
    <row r="80" spans="1:11" ht="27.6">
      <c r="A80" s="24"/>
      <c r="B80" s="19" t="s">
        <v>35</v>
      </c>
      <c r="C80" s="5">
        <f t="shared" si="0"/>
        <v>0</v>
      </c>
      <c r="D80" s="3">
        <v>0</v>
      </c>
      <c r="E80" s="5">
        <f t="shared" si="1"/>
        <v>0</v>
      </c>
      <c r="F80" s="3">
        <v>0</v>
      </c>
      <c r="G80" s="10">
        <f t="shared" si="2"/>
        <v>0</v>
      </c>
      <c r="H80" s="5">
        <f t="shared" si="13"/>
        <v>0</v>
      </c>
      <c r="I80" s="3">
        <v>0</v>
      </c>
      <c r="J80" s="3">
        <v>0</v>
      </c>
      <c r="K80" s="10">
        <f t="shared" si="14"/>
        <v>0</v>
      </c>
    </row>
    <row r="81" spans="1:11" ht="41.4">
      <c r="A81" s="24"/>
      <c r="B81" s="19" t="s">
        <v>36</v>
      </c>
      <c r="C81" s="5">
        <f t="shared" si="0"/>
        <v>0</v>
      </c>
      <c r="D81" s="3">
        <v>0</v>
      </c>
      <c r="E81" s="5">
        <f t="shared" si="1"/>
        <v>0</v>
      </c>
      <c r="F81" s="3">
        <v>0</v>
      </c>
      <c r="G81" s="10">
        <f t="shared" si="2"/>
        <v>0</v>
      </c>
      <c r="H81" s="5">
        <f t="shared" si="13"/>
        <v>0</v>
      </c>
      <c r="I81" s="3">
        <v>0</v>
      </c>
      <c r="J81" s="3">
        <v>0</v>
      </c>
      <c r="K81" s="10">
        <f t="shared" si="14"/>
        <v>0</v>
      </c>
    </row>
    <row r="82" spans="1:11" ht="41.4">
      <c r="A82" s="24"/>
      <c r="B82" s="19" t="s">
        <v>37</v>
      </c>
      <c r="C82" s="5">
        <f t="shared" si="0"/>
        <v>0</v>
      </c>
      <c r="D82" s="3">
        <v>0</v>
      </c>
      <c r="E82" s="5">
        <f t="shared" si="1"/>
        <v>0</v>
      </c>
      <c r="F82" s="3">
        <v>0</v>
      </c>
      <c r="G82" s="10">
        <f t="shared" si="2"/>
        <v>0</v>
      </c>
      <c r="H82" s="5">
        <f t="shared" si="13"/>
        <v>0</v>
      </c>
      <c r="I82" s="3">
        <v>0</v>
      </c>
      <c r="J82" s="3">
        <v>0</v>
      </c>
      <c r="K82" s="10">
        <f t="shared" si="14"/>
        <v>0</v>
      </c>
    </row>
    <row r="83" spans="1:11" ht="41.4">
      <c r="A83" s="24"/>
      <c r="B83" s="19" t="s">
        <v>38</v>
      </c>
      <c r="C83" s="5">
        <f t="shared" si="0"/>
        <v>0</v>
      </c>
      <c r="D83" s="3">
        <v>0</v>
      </c>
      <c r="E83" s="5">
        <f t="shared" si="1"/>
        <v>0</v>
      </c>
      <c r="F83" s="3">
        <v>0</v>
      </c>
      <c r="G83" s="10">
        <f t="shared" si="2"/>
        <v>0</v>
      </c>
      <c r="H83" s="5">
        <f t="shared" si="13"/>
        <v>0</v>
      </c>
      <c r="I83" s="3">
        <v>0</v>
      </c>
      <c r="J83" s="3">
        <v>0</v>
      </c>
      <c r="K83" s="10">
        <f t="shared" si="14"/>
        <v>0</v>
      </c>
    </row>
    <row r="84" spans="1:11" ht="27.6">
      <c r="A84" s="24"/>
      <c r="B84" s="19" t="s">
        <v>61</v>
      </c>
      <c r="C84" s="5">
        <f t="shared" si="0"/>
        <v>9</v>
      </c>
      <c r="D84" s="3">
        <v>9</v>
      </c>
      <c r="E84" s="5">
        <f t="shared" si="1"/>
        <v>9</v>
      </c>
      <c r="F84" s="3">
        <v>9</v>
      </c>
      <c r="G84" s="10">
        <f t="shared" si="2"/>
        <v>0</v>
      </c>
      <c r="H84" s="5">
        <f t="shared" si="13"/>
        <v>0</v>
      </c>
      <c r="I84" s="3">
        <v>0</v>
      </c>
      <c r="J84" s="3">
        <v>0</v>
      </c>
      <c r="K84" s="10">
        <f t="shared" si="14"/>
        <v>-9</v>
      </c>
    </row>
    <row r="85" spans="1:11">
      <c r="A85" s="24"/>
      <c r="B85" s="19" t="s">
        <v>62</v>
      </c>
      <c r="C85" s="5">
        <f t="shared" si="0"/>
        <v>0</v>
      </c>
      <c r="D85" s="3">
        <v>0</v>
      </c>
      <c r="E85" s="5">
        <f t="shared" si="1"/>
        <v>0</v>
      </c>
      <c r="F85" s="3">
        <v>0</v>
      </c>
      <c r="G85" s="10">
        <f t="shared" si="2"/>
        <v>0</v>
      </c>
      <c r="H85" s="5">
        <f t="shared" si="13"/>
        <v>0</v>
      </c>
      <c r="I85" s="3">
        <v>0</v>
      </c>
      <c r="J85" s="3">
        <v>0</v>
      </c>
      <c r="K85" s="10">
        <f t="shared" si="14"/>
        <v>0</v>
      </c>
    </row>
    <row r="86" spans="1:11">
      <c r="A86" s="24"/>
      <c r="B86" s="19" t="s">
        <v>63</v>
      </c>
      <c r="C86" s="5">
        <f t="shared" si="0"/>
        <v>148</v>
      </c>
      <c r="D86" s="3">
        <v>148</v>
      </c>
      <c r="E86" s="5">
        <f t="shared" si="1"/>
        <v>148</v>
      </c>
      <c r="F86" s="3">
        <v>148</v>
      </c>
      <c r="G86" s="10">
        <f t="shared" si="2"/>
        <v>0</v>
      </c>
      <c r="H86" s="5">
        <f t="shared" si="13"/>
        <v>90</v>
      </c>
      <c r="I86" s="3">
        <v>0</v>
      </c>
      <c r="J86" s="3">
        <v>90</v>
      </c>
      <c r="K86" s="10">
        <f t="shared" si="14"/>
        <v>-58</v>
      </c>
    </row>
    <row r="87" spans="1:11" ht="27.6">
      <c r="A87" s="24"/>
      <c r="B87" s="19" t="s">
        <v>96</v>
      </c>
      <c r="C87" s="5">
        <f t="shared" si="0"/>
        <v>0</v>
      </c>
      <c r="D87" s="3">
        <v>0</v>
      </c>
      <c r="E87" s="5">
        <f t="shared" si="1"/>
        <v>0</v>
      </c>
      <c r="F87" s="3">
        <v>0</v>
      </c>
      <c r="G87" s="10"/>
      <c r="H87" s="5">
        <f t="shared" si="13"/>
        <v>40</v>
      </c>
      <c r="I87" s="3">
        <v>0</v>
      </c>
      <c r="J87" s="3">
        <v>40</v>
      </c>
      <c r="K87" s="10">
        <f t="shared" si="14"/>
        <v>40</v>
      </c>
    </row>
    <row r="88" spans="1:11" ht="27.6" customHeight="1">
      <c r="A88" s="27">
        <v>4</v>
      </c>
      <c r="B88" s="31" t="s">
        <v>64</v>
      </c>
      <c r="C88" s="5">
        <f t="shared" si="0"/>
        <v>1068.77</v>
      </c>
      <c r="D88" s="4">
        <f>SUM(D89:D93)</f>
        <v>1068.77</v>
      </c>
      <c r="E88" s="5">
        <f t="shared" si="1"/>
        <v>1448.77</v>
      </c>
      <c r="F88" s="4">
        <f>SUM(F89:F93)</f>
        <v>1448.77</v>
      </c>
      <c r="G88" s="10">
        <f t="shared" si="2"/>
        <v>380</v>
      </c>
      <c r="H88" s="5">
        <f t="shared" si="13"/>
        <v>1448.77</v>
      </c>
      <c r="I88" s="4">
        <f>SUM(I89:I93)</f>
        <v>0</v>
      </c>
      <c r="J88" s="4">
        <f>SUM(J89:J93)</f>
        <v>1448.77</v>
      </c>
      <c r="K88" s="10">
        <f t="shared" si="14"/>
        <v>0</v>
      </c>
    </row>
    <row r="89" spans="1:11" ht="41.4">
      <c r="A89" s="24"/>
      <c r="B89" s="22" t="s">
        <v>65</v>
      </c>
      <c r="C89" s="5">
        <f t="shared" si="0"/>
        <v>250</v>
      </c>
      <c r="D89" s="3">
        <v>250</v>
      </c>
      <c r="E89" s="5">
        <f t="shared" si="1"/>
        <v>250</v>
      </c>
      <c r="F89" s="28">
        <v>250</v>
      </c>
      <c r="G89" s="10">
        <f t="shared" si="2"/>
        <v>0</v>
      </c>
      <c r="H89" s="5">
        <f t="shared" si="13"/>
        <v>250</v>
      </c>
      <c r="I89" s="28">
        <v>0</v>
      </c>
      <c r="J89" s="28">
        <v>250</v>
      </c>
      <c r="K89" s="10">
        <f t="shared" si="14"/>
        <v>0</v>
      </c>
    </row>
    <row r="90" spans="1:11" ht="41.4">
      <c r="A90" s="24"/>
      <c r="B90" s="22" t="s">
        <v>66</v>
      </c>
      <c r="C90" s="5">
        <f t="shared" si="0"/>
        <v>0</v>
      </c>
      <c r="D90" s="3">
        <v>0</v>
      </c>
      <c r="E90" s="5">
        <f t="shared" si="1"/>
        <v>0</v>
      </c>
      <c r="F90" s="28">
        <v>0</v>
      </c>
      <c r="G90" s="10">
        <f t="shared" si="2"/>
        <v>0</v>
      </c>
      <c r="H90" s="5">
        <f t="shared" si="13"/>
        <v>0</v>
      </c>
      <c r="I90" s="28">
        <v>0</v>
      </c>
      <c r="J90" s="28">
        <v>0</v>
      </c>
      <c r="K90" s="10">
        <f t="shared" si="14"/>
        <v>0</v>
      </c>
    </row>
    <row r="91" spans="1:11" ht="27.6">
      <c r="A91" s="24"/>
      <c r="B91" s="22" t="s">
        <v>67</v>
      </c>
      <c r="C91" s="5">
        <f t="shared" si="0"/>
        <v>0</v>
      </c>
      <c r="D91" s="3">
        <v>0</v>
      </c>
      <c r="E91" s="5">
        <f t="shared" si="1"/>
        <v>380</v>
      </c>
      <c r="F91" s="28">
        <v>380</v>
      </c>
      <c r="G91" s="10">
        <f t="shared" si="2"/>
        <v>380</v>
      </c>
      <c r="H91" s="5">
        <f t="shared" si="13"/>
        <v>380</v>
      </c>
      <c r="I91" s="28">
        <v>0</v>
      </c>
      <c r="J91" s="28">
        <v>380</v>
      </c>
      <c r="K91" s="10">
        <f t="shared" si="14"/>
        <v>0</v>
      </c>
    </row>
    <row r="92" spans="1:11" ht="27.6">
      <c r="A92" s="24"/>
      <c r="B92" s="22" t="s">
        <v>68</v>
      </c>
      <c r="C92" s="5">
        <f t="shared" si="0"/>
        <v>0</v>
      </c>
      <c r="D92" s="3">
        <v>0</v>
      </c>
      <c r="E92" s="5">
        <f t="shared" si="1"/>
        <v>0</v>
      </c>
      <c r="F92" s="28">
        <v>0</v>
      </c>
      <c r="G92" s="10">
        <f t="shared" si="2"/>
        <v>0</v>
      </c>
      <c r="H92" s="5">
        <f t="shared" si="13"/>
        <v>0</v>
      </c>
      <c r="I92" s="28">
        <v>0</v>
      </c>
      <c r="J92" s="28">
        <v>0</v>
      </c>
      <c r="K92" s="10">
        <f t="shared" si="14"/>
        <v>0</v>
      </c>
    </row>
    <row r="93" spans="1:11" ht="41.4">
      <c r="A93" s="24"/>
      <c r="B93" s="22" t="s">
        <v>69</v>
      </c>
      <c r="C93" s="5">
        <f t="shared" si="0"/>
        <v>818.77</v>
      </c>
      <c r="D93" s="3">
        <v>818.77</v>
      </c>
      <c r="E93" s="5">
        <f t="shared" si="1"/>
        <v>818.77</v>
      </c>
      <c r="F93" s="28">
        <v>818.77</v>
      </c>
      <c r="G93" s="10">
        <f t="shared" si="2"/>
        <v>0</v>
      </c>
      <c r="H93" s="5">
        <f t="shared" si="13"/>
        <v>818.77</v>
      </c>
      <c r="I93" s="28">
        <v>0</v>
      </c>
      <c r="J93" s="28">
        <v>818.77</v>
      </c>
      <c r="K93" s="10">
        <f t="shared" si="14"/>
        <v>0</v>
      </c>
    </row>
  </sheetData>
  <mergeCells count="33">
    <mergeCell ref="X6:X7"/>
    <mergeCell ref="S5:S7"/>
    <mergeCell ref="C4:S4"/>
    <mergeCell ref="B4:B7"/>
    <mergeCell ref="A4:A7"/>
    <mergeCell ref="T4:V4"/>
    <mergeCell ref="G5:G7"/>
    <mergeCell ref="K5:K7"/>
    <mergeCell ref="M6:N6"/>
    <mergeCell ref="O5:O7"/>
    <mergeCell ref="T5:U5"/>
    <mergeCell ref="V5:V7"/>
    <mergeCell ref="T6:T7"/>
    <mergeCell ref="F6:F7"/>
    <mergeCell ref="L5:N5"/>
    <mergeCell ref="L6:L7"/>
    <mergeCell ref="P5:R5"/>
    <mergeCell ref="A2:Y2"/>
    <mergeCell ref="W4:Y4"/>
    <mergeCell ref="W5:X5"/>
    <mergeCell ref="W6:W7"/>
    <mergeCell ref="Y5:Y7"/>
    <mergeCell ref="C5:D5"/>
    <mergeCell ref="C6:C7"/>
    <mergeCell ref="E5:F5"/>
    <mergeCell ref="E6:E7"/>
    <mergeCell ref="H5:J5"/>
    <mergeCell ref="I6:J6"/>
    <mergeCell ref="H6:H7"/>
    <mergeCell ref="P6:P7"/>
    <mergeCell ref="Q6:R6"/>
    <mergeCell ref="D6:D7"/>
    <mergeCell ref="U6:U7"/>
  </mergeCells>
  <pageMargins left="0.31496062992125984" right="0.11811023622047245" top="0.35433070866141736" bottom="0.35433070866141736" header="0.31496062992125984" footer="0.31496062992125984"/>
  <pageSetup paperSize="9" scale="37" orientation="landscape" horizontalDpi="180" verticalDpi="180" r:id="rId1"/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AB46"/>
  <sheetViews>
    <sheetView tabSelected="1" view="pageBreakPreview" zoomScale="50" zoomScaleNormal="50" zoomScaleSheetLayoutView="50" workbookViewId="0">
      <pane xSplit="2" ySplit="9" topLeftCell="L11" activePane="bottomRight" state="frozen"/>
      <selection pane="topRight" activeCell="C1" sqref="C1"/>
      <selection pane="bottomLeft" activeCell="A8" sqref="A8"/>
      <selection pane="bottomRight" activeCell="A6" sqref="A6:AA30"/>
    </sheetView>
  </sheetViews>
  <sheetFormatPr defaultRowHeight="14.4"/>
  <cols>
    <col min="1" max="1" width="5" customWidth="1"/>
    <col min="2" max="2" width="32.44140625" customWidth="1"/>
    <col min="3" max="3" width="14" customWidth="1"/>
    <col min="4" max="4" width="15.44140625" customWidth="1"/>
    <col min="5" max="5" width="15.5546875" customWidth="1"/>
    <col min="6" max="6" width="15.88671875" customWidth="1"/>
    <col min="7" max="7" width="13.33203125" customWidth="1"/>
    <col min="8" max="8" width="15.88671875" customWidth="1"/>
    <col min="9" max="9" width="14.5546875" customWidth="1"/>
    <col min="10" max="10" width="15.33203125" customWidth="1"/>
    <col min="11" max="11" width="13.6640625" customWidth="1"/>
    <col min="12" max="12" width="15.44140625" customWidth="1"/>
    <col min="13" max="13" width="14.6640625" customWidth="1"/>
    <col min="14" max="14" width="15.6640625" customWidth="1"/>
    <col min="15" max="15" width="13.44140625" customWidth="1"/>
    <col min="16" max="16" width="15.5546875" customWidth="1"/>
    <col min="17" max="17" width="13.5546875" customWidth="1"/>
    <col min="18" max="18" width="14.33203125" customWidth="1"/>
    <col min="19" max="19" width="12.88671875" customWidth="1"/>
    <col min="20" max="20" width="14.5546875" customWidth="1"/>
    <col min="21" max="22" width="15.109375" customWidth="1"/>
    <col min="23" max="23" width="14" customWidth="1"/>
    <col min="24" max="24" width="14.6640625" customWidth="1"/>
    <col min="25" max="25" width="16.109375" customWidth="1"/>
    <col min="26" max="26" width="16" customWidth="1"/>
    <col min="27" max="27" width="15.109375" customWidth="1"/>
    <col min="28" max="28" width="11.44140625" bestFit="1" customWidth="1"/>
  </cols>
  <sheetData>
    <row r="2" spans="1:28" ht="18">
      <c r="M2" s="64" t="s">
        <v>104</v>
      </c>
      <c r="N2" s="64"/>
      <c r="O2" s="64"/>
    </row>
    <row r="4" spans="1:28" ht="56.4" customHeight="1">
      <c r="A4" s="41" t="s">
        <v>103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</row>
    <row r="5" spans="1:28" ht="17.399999999999999" customHeight="1"/>
    <row r="6" spans="1:28" ht="52.95" customHeight="1">
      <c r="A6" s="43" t="s">
        <v>0</v>
      </c>
      <c r="B6" s="43" t="s">
        <v>1</v>
      </c>
      <c r="C6" s="58" t="s">
        <v>13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1"/>
      <c r="Q6" s="61"/>
      <c r="R6" s="61"/>
      <c r="S6" s="61"/>
      <c r="T6" s="61"/>
      <c r="U6" s="61"/>
      <c r="V6" s="61"/>
      <c r="W6" s="62"/>
      <c r="X6" s="53" t="s">
        <v>14</v>
      </c>
      <c r="Y6" s="53"/>
      <c r="Z6" s="53"/>
      <c r="AA6" s="54"/>
    </row>
    <row r="7" spans="1:28" ht="28.95" customHeight="1">
      <c r="A7" s="43"/>
      <c r="B7" s="43"/>
      <c r="C7" s="43" t="s">
        <v>3</v>
      </c>
      <c r="D7" s="43"/>
      <c r="E7" s="43" t="s">
        <v>4</v>
      </c>
      <c r="F7" s="43"/>
      <c r="G7" s="45" t="s">
        <v>8</v>
      </c>
      <c r="H7" s="43" t="s">
        <v>97</v>
      </c>
      <c r="I7" s="43"/>
      <c r="J7" s="43"/>
      <c r="K7" s="45" t="s">
        <v>9</v>
      </c>
      <c r="L7" s="43" t="s">
        <v>98</v>
      </c>
      <c r="M7" s="43"/>
      <c r="N7" s="43"/>
      <c r="O7" s="45" t="s">
        <v>10</v>
      </c>
      <c r="P7" s="43" t="s">
        <v>99</v>
      </c>
      <c r="Q7" s="43"/>
      <c r="R7" s="43"/>
      <c r="S7" s="45" t="s">
        <v>100</v>
      </c>
      <c r="T7" s="43" t="s">
        <v>5</v>
      </c>
      <c r="U7" s="43"/>
      <c r="V7" s="43"/>
      <c r="W7" s="45" t="s">
        <v>101</v>
      </c>
      <c r="X7" s="46" t="s">
        <v>6</v>
      </c>
      <c r="Y7" s="46"/>
      <c r="Z7" s="43"/>
      <c r="AA7" s="45" t="s">
        <v>102</v>
      </c>
    </row>
    <row r="8" spans="1:28" ht="31.2" customHeight="1">
      <c r="A8" s="43"/>
      <c r="B8" s="43"/>
      <c r="C8" s="48" t="s">
        <v>2</v>
      </c>
      <c r="D8" s="43" t="s">
        <v>18</v>
      </c>
      <c r="E8" s="48" t="s">
        <v>2</v>
      </c>
      <c r="F8" s="43" t="s">
        <v>18</v>
      </c>
      <c r="G8" s="45"/>
      <c r="H8" s="48" t="s">
        <v>2</v>
      </c>
      <c r="I8" s="43" t="s">
        <v>70</v>
      </c>
      <c r="J8" s="43"/>
      <c r="K8" s="45"/>
      <c r="L8" s="44" t="s">
        <v>2</v>
      </c>
      <c r="M8" s="43" t="s">
        <v>70</v>
      </c>
      <c r="N8" s="43"/>
      <c r="O8" s="45"/>
      <c r="P8" s="48" t="s">
        <v>2</v>
      </c>
      <c r="Q8" s="43" t="s">
        <v>70</v>
      </c>
      <c r="R8" s="43"/>
      <c r="S8" s="45"/>
      <c r="T8" s="48" t="s">
        <v>2</v>
      </c>
      <c r="U8" s="43" t="s">
        <v>70</v>
      </c>
      <c r="V8" s="43"/>
      <c r="W8" s="45"/>
      <c r="X8" s="60" t="s">
        <v>2</v>
      </c>
      <c r="Y8" s="43" t="s">
        <v>70</v>
      </c>
      <c r="Z8" s="43"/>
      <c r="AA8" s="45"/>
    </row>
    <row r="9" spans="1:28" ht="46.95" customHeight="1">
      <c r="A9" s="43"/>
      <c r="B9" s="43"/>
      <c r="C9" s="48"/>
      <c r="D9" s="43"/>
      <c r="E9" s="48"/>
      <c r="F9" s="43"/>
      <c r="G9" s="45"/>
      <c r="H9" s="48"/>
      <c r="I9" s="17" t="s">
        <v>71</v>
      </c>
      <c r="J9" s="17" t="s">
        <v>72</v>
      </c>
      <c r="K9" s="45"/>
      <c r="L9" s="44"/>
      <c r="M9" s="17" t="s">
        <v>71</v>
      </c>
      <c r="N9" s="17" t="s">
        <v>72</v>
      </c>
      <c r="O9" s="45"/>
      <c r="P9" s="48"/>
      <c r="Q9" s="17" t="s">
        <v>71</v>
      </c>
      <c r="R9" s="17" t="s">
        <v>72</v>
      </c>
      <c r="S9" s="45"/>
      <c r="T9" s="48"/>
      <c r="U9" s="17" t="s">
        <v>71</v>
      </c>
      <c r="V9" s="17" t="s">
        <v>72</v>
      </c>
      <c r="W9" s="45"/>
      <c r="X9" s="60"/>
      <c r="Y9" s="17" t="s">
        <v>71</v>
      </c>
      <c r="Z9" s="17" t="s">
        <v>72</v>
      </c>
      <c r="AA9" s="45"/>
    </row>
    <row r="10" spans="1:28" ht="24.6" customHeight="1">
      <c r="A10" s="1"/>
      <c r="B10" s="17" t="s">
        <v>7</v>
      </c>
      <c r="C10" s="5">
        <f>D10</f>
        <v>1483.47</v>
      </c>
      <c r="D10" s="15">
        <f>D11+D12+D13+D25</f>
        <v>1483.47</v>
      </c>
      <c r="E10" s="5">
        <f>F10</f>
        <v>1863.47</v>
      </c>
      <c r="F10" s="15">
        <f>F11+F12+F13+F25</f>
        <v>1863.47</v>
      </c>
      <c r="G10" s="10">
        <f>E10-C10</f>
        <v>380</v>
      </c>
      <c r="H10" s="5">
        <f>I10+J10</f>
        <v>2259.61301</v>
      </c>
      <c r="I10" s="15">
        <f>I11+I12+I13+I25</f>
        <v>295.14</v>
      </c>
      <c r="J10" s="15">
        <f>J11+J12+J13+J25</f>
        <v>1964.4730099999999</v>
      </c>
      <c r="K10" s="10">
        <f>H10-E10</f>
        <v>396.14301</v>
      </c>
      <c r="L10" s="5">
        <f>M10+N10</f>
        <v>2102.3186099999998</v>
      </c>
      <c r="M10" s="4">
        <f>M11+M12+M13+M25</f>
        <v>137.84559999999999</v>
      </c>
      <c r="N10" s="4">
        <f>N11+N12+N13+N25</f>
        <v>1964.4730099999999</v>
      </c>
      <c r="O10" s="9">
        <f>L10-H10</f>
        <v>-157.29440000000022</v>
      </c>
      <c r="P10" s="5">
        <f>Q10+R10</f>
        <v>1751.3186099999998</v>
      </c>
      <c r="Q10" s="4">
        <f>Q11+Q12+Q13+Q25</f>
        <v>137.84559999999999</v>
      </c>
      <c r="R10" s="4">
        <f>R11+R12+R13+R25</f>
        <v>1613.4730099999999</v>
      </c>
      <c r="S10" s="9">
        <f>P10-L10</f>
        <v>-351</v>
      </c>
      <c r="T10" s="5">
        <f>U10+V10</f>
        <v>821.31860999999992</v>
      </c>
      <c r="U10" s="40">
        <f>U11+U12+U13+U25</f>
        <v>137.84559999999999</v>
      </c>
      <c r="V10" s="40">
        <f>V11+V12+V13+V25</f>
        <v>683.47300999999993</v>
      </c>
      <c r="W10" s="9">
        <f>T10-P10</f>
        <v>-929.99999999999989</v>
      </c>
      <c r="X10" s="23">
        <f>Y10+Z10</f>
        <v>781.31860999999992</v>
      </c>
      <c r="Y10" s="40">
        <f>Y11+Y12+Y13+Y25</f>
        <v>137.84559999999999</v>
      </c>
      <c r="Z10" s="40">
        <f>Z11+Z12+Z13+Z25</f>
        <v>643.47300999999993</v>
      </c>
      <c r="AA10" s="35">
        <f>X10-T10</f>
        <v>-40</v>
      </c>
    </row>
    <row r="11" spans="1:28" ht="45" customHeight="1">
      <c r="A11" s="13">
        <v>1</v>
      </c>
      <c r="B11" s="14" t="s">
        <v>47</v>
      </c>
      <c r="C11" s="5">
        <f t="shared" ref="C11:C30" si="0">D11</f>
        <v>124.7</v>
      </c>
      <c r="D11" s="4">
        <v>124.7</v>
      </c>
      <c r="E11" s="5">
        <f t="shared" ref="E11:E30" si="1">F11</f>
        <v>124.7</v>
      </c>
      <c r="F11" s="4">
        <v>124.7</v>
      </c>
      <c r="G11" s="10">
        <f t="shared" ref="G11:G30" si="2">E11-C11</f>
        <v>0</v>
      </c>
      <c r="H11" s="5">
        <f t="shared" ref="H11:H20" si="3">I11+J11</f>
        <v>419.84300999999999</v>
      </c>
      <c r="I11" s="4">
        <v>295.14</v>
      </c>
      <c r="J11" s="4">
        <v>124.70301000000001</v>
      </c>
      <c r="K11" s="10">
        <f t="shared" ref="K11:K20" si="4">H11-E11</f>
        <v>295.14301</v>
      </c>
      <c r="L11" s="5">
        <f>M11+N11</f>
        <v>304.54861</v>
      </c>
      <c r="M11" s="4">
        <v>137.84559999999999</v>
      </c>
      <c r="N11" s="4">
        <v>166.70301000000001</v>
      </c>
      <c r="O11" s="9">
        <f t="shared" ref="O11:O30" si="5">L11-H11</f>
        <v>-115.2944</v>
      </c>
      <c r="P11" s="5">
        <f t="shared" ref="P11:P30" si="6">Q11+R11</f>
        <v>299.42599999999999</v>
      </c>
      <c r="Q11" s="4">
        <v>137.84559999999999</v>
      </c>
      <c r="R11" s="4">
        <v>161.5804</v>
      </c>
      <c r="S11" s="9">
        <f t="shared" ref="S11:S30" si="7">P11-L11</f>
        <v>-5.1226100000000088</v>
      </c>
      <c r="T11" s="5">
        <f t="shared" ref="T11:T30" si="8">U11+V11</f>
        <v>304.83799999999997</v>
      </c>
      <c r="U11" s="40">
        <v>137.84559999999999</v>
      </c>
      <c r="V11" s="40">
        <v>166.9924</v>
      </c>
      <c r="W11" s="9">
        <f t="shared" ref="W11:W30" si="9">T11-P11</f>
        <v>5.4119999999999777</v>
      </c>
      <c r="X11" s="23">
        <f>Y11+Z11</f>
        <v>304.83799999999997</v>
      </c>
      <c r="Y11" s="40">
        <v>137.84559999999999</v>
      </c>
      <c r="Z11" s="4">
        <v>166.9924</v>
      </c>
      <c r="AA11" s="35">
        <f t="shared" ref="AA11:AA30" si="10">X11-T11</f>
        <v>0</v>
      </c>
    </row>
    <row r="12" spans="1:28" ht="29.4" customHeight="1">
      <c r="A12" s="26">
        <v>2</v>
      </c>
      <c r="B12" s="34" t="s">
        <v>48</v>
      </c>
      <c r="C12" s="5">
        <f t="shared" si="0"/>
        <v>90</v>
      </c>
      <c r="D12" s="4">
        <v>90</v>
      </c>
      <c r="E12" s="5">
        <f t="shared" si="1"/>
        <v>90</v>
      </c>
      <c r="F12" s="4">
        <v>90</v>
      </c>
      <c r="G12" s="10">
        <f t="shared" si="2"/>
        <v>0</v>
      </c>
      <c r="H12" s="5">
        <f t="shared" si="3"/>
        <v>136</v>
      </c>
      <c r="I12" s="4">
        <v>0</v>
      </c>
      <c r="J12" s="4">
        <v>136</v>
      </c>
      <c r="K12" s="10">
        <f t="shared" si="4"/>
        <v>46</v>
      </c>
      <c r="L12" s="23">
        <f t="shared" ref="L12:L30" si="11">M12+N12</f>
        <v>136</v>
      </c>
      <c r="M12" s="32">
        <v>0</v>
      </c>
      <c r="N12" s="32">
        <v>136</v>
      </c>
      <c r="O12" s="9">
        <f t="shared" si="5"/>
        <v>0</v>
      </c>
      <c r="P12" s="5">
        <f t="shared" si="6"/>
        <v>165.17260999999999</v>
      </c>
      <c r="Q12" s="4">
        <v>0</v>
      </c>
      <c r="R12" s="4">
        <v>165.17260999999999</v>
      </c>
      <c r="S12" s="37">
        <f t="shared" si="7"/>
        <v>29.172609999999992</v>
      </c>
      <c r="T12" s="5">
        <f t="shared" si="8"/>
        <v>298.53061000000002</v>
      </c>
      <c r="U12" s="40">
        <v>0</v>
      </c>
      <c r="V12" s="40">
        <v>298.53061000000002</v>
      </c>
      <c r="W12" s="9">
        <f t="shared" si="9"/>
        <v>133.35800000000003</v>
      </c>
      <c r="X12" s="23">
        <f>Y12+Z12</f>
        <v>258.53061000000002</v>
      </c>
      <c r="Y12" s="4">
        <v>0</v>
      </c>
      <c r="Z12" s="4">
        <v>258.53061000000002</v>
      </c>
      <c r="AA12" s="35">
        <f t="shared" si="10"/>
        <v>-40</v>
      </c>
      <c r="AB12" s="36"/>
    </row>
    <row r="13" spans="1:28" ht="28.95" customHeight="1">
      <c r="A13" s="26">
        <v>3</v>
      </c>
      <c r="B13" s="31" t="s">
        <v>56</v>
      </c>
      <c r="C13" s="5">
        <f t="shared" si="0"/>
        <v>200</v>
      </c>
      <c r="D13" s="4">
        <f>SUM(D14:D23)</f>
        <v>200</v>
      </c>
      <c r="E13" s="5">
        <f t="shared" si="1"/>
        <v>200</v>
      </c>
      <c r="F13" s="4">
        <f>SUM(F14:F23)</f>
        <v>200</v>
      </c>
      <c r="G13" s="10">
        <f t="shared" si="2"/>
        <v>0</v>
      </c>
      <c r="H13" s="5">
        <f t="shared" si="3"/>
        <v>255</v>
      </c>
      <c r="I13" s="4">
        <f>SUM(I14:I24)</f>
        <v>0</v>
      </c>
      <c r="J13" s="4">
        <f>SUM(J14:J24)</f>
        <v>255</v>
      </c>
      <c r="K13" s="10">
        <f t="shared" si="4"/>
        <v>55</v>
      </c>
      <c r="L13" s="23">
        <f t="shared" si="11"/>
        <v>213</v>
      </c>
      <c r="M13" s="32">
        <f>SUM(M14:M24)</f>
        <v>0</v>
      </c>
      <c r="N13" s="32">
        <f>SUM(N14:N24)</f>
        <v>213</v>
      </c>
      <c r="O13" s="9">
        <f t="shared" si="5"/>
        <v>-42</v>
      </c>
      <c r="P13" s="5">
        <f t="shared" si="6"/>
        <v>217.95</v>
      </c>
      <c r="Q13" s="4">
        <f>SUM(Q14:Q24)</f>
        <v>0</v>
      </c>
      <c r="R13" s="4">
        <f>SUM(R14:R24)</f>
        <v>217.95</v>
      </c>
      <c r="S13" s="37">
        <f t="shared" si="7"/>
        <v>4.9499999999999886</v>
      </c>
      <c r="T13" s="5">
        <f t="shared" si="8"/>
        <v>217.95</v>
      </c>
      <c r="U13" s="40">
        <f>SUM(U14:U24)</f>
        <v>0</v>
      </c>
      <c r="V13" s="40">
        <f>SUM(V14:V24)</f>
        <v>217.95</v>
      </c>
      <c r="W13" s="9">
        <f t="shared" si="9"/>
        <v>0</v>
      </c>
      <c r="X13" s="23">
        <f t="shared" ref="X13:X30" si="12">Y13+Z13</f>
        <v>217.95</v>
      </c>
      <c r="Y13" s="4">
        <f>SUM(Y14:Y24)</f>
        <v>0</v>
      </c>
      <c r="Z13" s="4">
        <f>SUM(Z14:Z24)</f>
        <v>217.95</v>
      </c>
      <c r="AA13" s="35">
        <f t="shared" si="10"/>
        <v>0</v>
      </c>
    </row>
    <row r="14" spans="1:28" ht="28.95" customHeight="1">
      <c r="A14" s="24"/>
      <c r="B14" s="19" t="s">
        <v>57</v>
      </c>
      <c r="C14" s="5">
        <f t="shared" si="0"/>
        <v>23</v>
      </c>
      <c r="D14" s="3">
        <v>23</v>
      </c>
      <c r="E14" s="5">
        <f t="shared" si="1"/>
        <v>23</v>
      </c>
      <c r="F14" s="28">
        <v>23</v>
      </c>
      <c r="G14" s="10">
        <f t="shared" si="2"/>
        <v>0</v>
      </c>
      <c r="H14" s="5">
        <f t="shared" si="3"/>
        <v>0</v>
      </c>
      <c r="I14" s="3">
        <v>0</v>
      </c>
      <c r="J14" s="3">
        <v>0</v>
      </c>
      <c r="K14" s="10">
        <f t="shared" si="4"/>
        <v>-23</v>
      </c>
      <c r="L14" s="23">
        <f t="shared" si="11"/>
        <v>0</v>
      </c>
      <c r="M14" s="33">
        <v>0</v>
      </c>
      <c r="N14" s="33">
        <v>0</v>
      </c>
      <c r="O14" s="9">
        <f t="shared" si="5"/>
        <v>0</v>
      </c>
      <c r="P14" s="5">
        <f t="shared" si="6"/>
        <v>0</v>
      </c>
      <c r="Q14" s="3">
        <v>0</v>
      </c>
      <c r="R14" s="3">
        <v>0</v>
      </c>
      <c r="S14" s="37">
        <f t="shared" si="7"/>
        <v>0</v>
      </c>
      <c r="T14" s="5">
        <f t="shared" si="8"/>
        <v>0</v>
      </c>
      <c r="U14" s="39">
        <v>0</v>
      </c>
      <c r="V14" s="39">
        <v>0</v>
      </c>
      <c r="W14" s="9">
        <f t="shared" si="9"/>
        <v>0</v>
      </c>
      <c r="X14" s="23">
        <f t="shared" si="12"/>
        <v>0</v>
      </c>
      <c r="Y14" s="3">
        <v>0</v>
      </c>
      <c r="Z14" s="3">
        <v>0</v>
      </c>
      <c r="AA14" s="35">
        <f t="shared" si="10"/>
        <v>0</v>
      </c>
    </row>
    <row r="15" spans="1:28" ht="28.95" customHeight="1">
      <c r="A15" s="24"/>
      <c r="B15" s="19" t="s">
        <v>58</v>
      </c>
      <c r="C15" s="5">
        <f t="shared" si="0"/>
        <v>12</v>
      </c>
      <c r="D15" s="3">
        <v>12</v>
      </c>
      <c r="E15" s="5">
        <f t="shared" si="1"/>
        <v>12</v>
      </c>
      <c r="F15" s="28">
        <v>12</v>
      </c>
      <c r="G15" s="10">
        <f t="shared" si="2"/>
        <v>0</v>
      </c>
      <c r="H15" s="5">
        <f t="shared" si="3"/>
        <v>0</v>
      </c>
      <c r="I15" s="3">
        <v>0</v>
      </c>
      <c r="J15" s="3">
        <v>0</v>
      </c>
      <c r="K15" s="10">
        <f t="shared" si="4"/>
        <v>-12</v>
      </c>
      <c r="L15" s="23">
        <f t="shared" si="11"/>
        <v>0</v>
      </c>
      <c r="M15" s="33">
        <v>0</v>
      </c>
      <c r="N15" s="33">
        <v>0</v>
      </c>
      <c r="O15" s="9">
        <f t="shared" si="5"/>
        <v>0</v>
      </c>
      <c r="P15" s="5">
        <f t="shared" si="6"/>
        <v>0</v>
      </c>
      <c r="Q15" s="3">
        <v>0</v>
      </c>
      <c r="R15" s="3">
        <v>0</v>
      </c>
      <c r="S15" s="37">
        <f t="shared" si="7"/>
        <v>0</v>
      </c>
      <c r="T15" s="5">
        <f t="shared" si="8"/>
        <v>0</v>
      </c>
      <c r="U15" s="39">
        <v>0</v>
      </c>
      <c r="V15" s="39">
        <v>0</v>
      </c>
      <c r="W15" s="9">
        <f t="shared" si="9"/>
        <v>0</v>
      </c>
      <c r="X15" s="23">
        <f t="shared" si="12"/>
        <v>0</v>
      </c>
      <c r="Y15" s="3">
        <v>0</v>
      </c>
      <c r="Z15" s="3">
        <v>0</v>
      </c>
      <c r="AA15" s="35">
        <f t="shared" si="10"/>
        <v>0</v>
      </c>
    </row>
    <row r="16" spans="1:28" ht="28.95" customHeight="1">
      <c r="A16" s="24"/>
      <c r="B16" s="19" t="s">
        <v>59</v>
      </c>
      <c r="C16" s="5">
        <f t="shared" si="0"/>
        <v>4</v>
      </c>
      <c r="D16" s="3">
        <v>4</v>
      </c>
      <c r="E16" s="5">
        <f t="shared" si="1"/>
        <v>4</v>
      </c>
      <c r="F16" s="28">
        <v>4</v>
      </c>
      <c r="G16" s="10">
        <f t="shared" si="2"/>
        <v>0</v>
      </c>
      <c r="H16" s="5">
        <f t="shared" si="3"/>
        <v>0</v>
      </c>
      <c r="I16" s="28">
        <v>0</v>
      </c>
      <c r="J16" s="28">
        <v>0</v>
      </c>
      <c r="K16" s="10">
        <f t="shared" si="4"/>
        <v>-4</v>
      </c>
      <c r="L16" s="23">
        <f t="shared" si="11"/>
        <v>0</v>
      </c>
      <c r="M16" s="33">
        <v>0</v>
      </c>
      <c r="N16" s="33">
        <v>0</v>
      </c>
      <c r="O16" s="9">
        <f t="shared" si="5"/>
        <v>0</v>
      </c>
      <c r="P16" s="5">
        <f t="shared" si="6"/>
        <v>0</v>
      </c>
      <c r="Q16" s="3">
        <v>0</v>
      </c>
      <c r="R16" s="3">
        <v>0</v>
      </c>
      <c r="S16" s="37">
        <f t="shared" si="7"/>
        <v>0</v>
      </c>
      <c r="T16" s="5">
        <f t="shared" si="8"/>
        <v>0</v>
      </c>
      <c r="U16" s="39">
        <v>0</v>
      </c>
      <c r="V16" s="39">
        <v>0</v>
      </c>
      <c r="W16" s="9">
        <f t="shared" si="9"/>
        <v>0</v>
      </c>
      <c r="X16" s="23">
        <f t="shared" si="12"/>
        <v>0</v>
      </c>
      <c r="Y16" s="3">
        <v>0</v>
      </c>
      <c r="Z16" s="3">
        <v>0</v>
      </c>
      <c r="AA16" s="35">
        <f t="shared" si="10"/>
        <v>0</v>
      </c>
    </row>
    <row r="17" spans="1:27" ht="28.95" customHeight="1">
      <c r="A17" s="24"/>
      <c r="B17" s="19" t="s">
        <v>60</v>
      </c>
      <c r="C17" s="5">
        <f t="shared" si="0"/>
        <v>4</v>
      </c>
      <c r="D17" s="3">
        <v>4</v>
      </c>
      <c r="E17" s="5">
        <f t="shared" si="1"/>
        <v>4</v>
      </c>
      <c r="F17" s="28">
        <v>4</v>
      </c>
      <c r="G17" s="10">
        <f t="shared" si="2"/>
        <v>0</v>
      </c>
      <c r="H17" s="5">
        <f t="shared" si="3"/>
        <v>0</v>
      </c>
      <c r="I17" s="28">
        <v>0</v>
      </c>
      <c r="J17" s="28">
        <v>0</v>
      </c>
      <c r="K17" s="10">
        <f t="shared" si="4"/>
        <v>-4</v>
      </c>
      <c r="L17" s="23">
        <f t="shared" si="11"/>
        <v>0</v>
      </c>
      <c r="M17" s="33">
        <v>0</v>
      </c>
      <c r="N17" s="33">
        <v>0</v>
      </c>
      <c r="O17" s="9">
        <f t="shared" si="5"/>
        <v>0</v>
      </c>
      <c r="P17" s="5">
        <f t="shared" si="6"/>
        <v>0</v>
      </c>
      <c r="Q17" s="3">
        <v>0</v>
      </c>
      <c r="R17" s="3">
        <v>0</v>
      </c>
      <c r="S17" s="37">
        <f t="shared" si="7"/>
        <v>0</v>
      </c>
      <c r="T17" s="5">
        <f t="shared" si="8"/>
        <v>0</v>
      </c>
      <c r="U17" s="39">
        <v>0</v>
      </c>
      <c r="V17" s="39">
        <v>0</v>
      </c>
      <c r="W17" s="9">
        <f t="shared" si="9"/>
        <v>0</v>
      </c>
      <c r="X17" s="23">
        <f t="shared" si="12"/>
        <v>0</v>
      </c>
      <c r="Y17" s="3">
        <v>0</v>
      </c>
      <c r="Z17" s="3">
        <v>0</v>
      </c>
      <c r="AA17" s="35">
        <f t="shared" si="10"/>
        <v>0</v>
      </c>
    </row>
    <row r="18" spans="1:27" ht="28.95" customHeight="1">
      <c r="A18" s="24"/>
      <c r="B18" s="18" t="s">
        <v>23</v>
      </c>
      <c r="C18" s="5">
        <f t="shared" si="0"/>
        <v>0</v>
      </c>
      <c r="D18" s="3">
        <v>0</v>
      </c>
      <c r="E18" s="5">
        <f t="shared" si="1"/>
        <v>0</v>
      </c>
      <c r="F18" s="28">
        <v>0</v>
      </c>
      <c r="G18" s="10">
        <f t="shared" si="2"/>
        <v>0</v>
      </c>
      <c r="H18" s="5">
        <f t="shared" si="3"/>
        <v>0</v>
      </c>
      <c r="I18" s="28">
        <v>0</v>
      </c>
      <c r="J18" s="28">
        <v>0</v>
      </c>
      <c r="K18" s="10">
        <f t="shared" si="4"/>
        <v>0</v>
      </c>
      <c r="L18" s="23">
        <f t="shared" si="11"/>
        <v>0</v>
      </c>
      <c r="M18" s="33">
        <v>0</v>
      </c>
      <c r="N18" s="33">
        <v>0</v>
      </c>
      <c r="O18" s="9">
        <f t="shared" si="5"/>
        <v>0</v>
      </c>
      <c r="P18" s="5">
        <f t="shared" si="6"/>
        <v>0</v>
      </c>
      <c r="Q18" s="3">
        <v>0</v>
      </c>
      <c r="R18" s="3">
        <v>0</v>
      </c>
      <c r="S18" s="37">
        <f t="shared" si="7"/>
        <v>0</v>
      </c>
      <c r="T18" s="5">
        <f t="shared" si="8"/>
        <v>0</v>
      </c>
      <c r="U18" s="39">
        <v>0</v>
      </c>
      <c r="V18" s="39">
        <v>0</v>
      </c>
      <c r="W18" s="9">
        <f t="shared" si="9"/>
        <v>0</v>
      </c>
      <c r="X18" s="23">
        <f t="shared" si="12"/>
        <v>0</v>
      </c>
      <c r="Y18" s="3">
        <v>0</v>
      </c>
      <c r="Z18" s="3">
        <v>0</v>
      </c>
      <c r="AA18" s="35">
        <f t="shared" si="10"/>
        <v>0</v>
      </c>
    </row>
    <row r="19" spans="1:27" ht="28.95" customHeight="1">
      <c r="A19" s="24"/>
      <c r="B19" s="19" t="s">
        <v>24</v>
      </c>
      <c r="C19" s="5">
        <f t="shared" si="0"/>
        <v>0</v>
      </c>
      <c r="D19" s="3">
        <v>0</v>
      </c>
      <c r="E19" s="5">
        <f t="shared" si="1"/>
        <v>0</v>
      </c>
      <c r="F19" s="28">
        <v>0</v>
      </c>
      <c r="G19" s="10">
        <f t="shared" si="2"/>
        <v>0</v>
      </c>
      <c r="H19" s="5">
        <f t="shared" si="3"/>
        <v>0</v>
      </c>
      <c r="I19" s="28">
        <v>0</v>
      </c>
      <c r="J19" s="28">
        <v>0</v>
      </c>
      <c r="K19" s="10">
        <f t="shared" si="4"/>
        <v>0</v>
      </c>
      <c r="L19" s="23">
        <f t="shared" si="11"/>
        <v>0</v>
      </c>
      <c r="M19" s="33">
        <v>0</v>
      </c>
      <c r="N19" s="33">
        <v>0</v>
      </c>
      <c r="O19" s="9">
        <f t="shared" si="5"/>
        <v>0</v>
      </c>
      <c r="P19" s="5">
        <f t="shared" si="6"/>
        <v>0</v>
      </c>
      <c r="Q19" s="3">
        <v>0</v>
      </c>
      <c r="R19" s="3">
        <v>0</v>
      </c>
      <c r="S19" s="37">
        <f t="shared" si="7"/>
        <v>0</v>
      </c>
      <c r="T19" s="5">
        <f t="shared" si="8"/>
        <v>0</v>
      </c>
      <c r="U19" s="39">
        <v>0</v>
      </c>
      <c r="V19" s="39">
        <v>0</v>
      </c>
      <c r="W19" s="9">
        <f t="shared" si="9"/>
        <v>0</v>
      </c>
      <c r="X19" s="23">
        <f t="shared" si="12"/>
        <v>0</v>
      </c>
      <c r="Y19" s="3">
        <v>0</v>
      </c>
      <c r="Z19" s="3">
        <v>0</v>
      </c>
      <c r="AA19" s="35">
        <f t="shared" si="10"/>
        <v>0</v>
      </c>
    </row>
    <row r="20" spans="1:27" ht="28.95" customHeight="1">
      <c r="A20" s="24"/>
      <c r="B20" s="19" t="s">
        <v>95</v>
      </c>
      <c r="C20" s="5">
        <f t="shared" si="0"/>
        <v>0</v>
      </c>
      <c r="D20" s="3">
        <v>0</v>
      </c>
      <c r="E20" s="5">
        <f t="shared" si="1"/>
        <v>0</v>
      </c>
      <c r="F20" s="28">
        <v>0</v>
      </c>
      <c r="G20" s="10">
        <f t="shared" si="2"/>
        <v>0</v>
      </c>
      <c r="H20" s="5">
        <f t="shared" si="3"/>
        <v>125</v>
      </c>
      <c r="I20" s="28">
        <v>0</v>
      </c>
      <c r="J20" s="28">
        <v>125</v>
      </c>
      <c r="K20" s="10">
        <f t="shared" si="4"/>
        <v>125</v>
      </c>
      <c r="L20" s="23">
        <f t="shared" si="11"/>
        <v>83</v>
      </c>
      <c r="M20" s="33">
        <v>0</v>
      </c>
      <c r="N20" s="33">
        <v>83</v>
      </c>
      <c r="O20" s="9">
        <f t="shared" si="5"/>
        <v>-42</v>
      </c>
      <c r="P20" s="5">
        <f t="shared" si="6"/>
        <v>87.95</v>
      </c>
      <c r="Q20" s="3">
        <v>0</v>
      </c>
      <c r="R20" s="3">
        <v>87.95</v>
      </c>
      <c r="S20" s="37">
        <f t="shared" si="7"/>
        <v>4.9500000000000028</v>
      </c>
      <c r="T20" s="5">
        <f t="shared" si="8"/>
        <v>87.95</v>
      </c>
      <c r="U20" s="39">
        <v>0</v>
      </c>
      <c r="V20" s="39">
        <v>87.95</v>
      </c>
      <c r="W20" s="9">
        <f t="shared" si="9"/>
        <v>0</v>
      </c>
      <c r="X20" s="23">
        <f t="shared" si="12"/>
        <v>87.95</v>
      </c>
      <c r="Y20" s="3">
        <v>0</v>
      </c>
      <c r="Z20" s="3">
        <v>87.95</v>
      </c>
      <c r="AA20" s="35">
        <f t="shared" si="10"/>
        <v>0</v>
      </c>
    </row>
    <row r="21" spans="1:27" ht="27.6">
      <c r="A21" s="24"/>
      <c r="B21" s="19" t="s">
        <v>61</v>
      </c>
      <c r="C21" s="5">
        <f t="shared" si="0"/>
        <v>9</v>
      </c>
      <c r="D21" s="3">
        <v>9</v>
      </c>
      <c r="E21" s="5">
        <f t="shared" si="1"/>
        <v>9</v>
      </c>
      <c r="F21" s="3">
        <v>9</v>
      </c>
      <c r="G21" s="10">
        <f t="shared" si="2"/>
        <v>0</v>
      </c>
      <c r="H21" s="5">
        <f t="shared" ref="H21:H30" si="13">I21+J21</f>
        <v>0</v>
      </c>
      <c r="I21" s="3">
        <v>0</v>
      </c>
      <c r="J21" s="3">
        <v>0</v>
      </c>
      <c r="K21" s="10">
        <f t="shared" ref="K21:K30" si="14">H21-E21</f>
        <v>-9</v>
      </c>
      <c r="L21" s="23">
        <f t="shared" si="11"/>
        <v>0</v>
      </c>
      <c r="M21" s="33">
        <v>0</v>
      </c>
      <c r="N21" s="33">
        <v>0</v>
      </c>
      <c r="O21" s="9">
        <f t="shared" si="5"/>
        <v>0</v>
      </c>
      <c r="P21" s="5">
        <f t="shared" si="6"/>
        <v>0</v>
      </c>
      <c r="Q21" s="3">
        <v>0</v>
      </c>
      <c r="R21" s="3">
        <v>0</v>
      </c>
      <c r="S21" s="37">
        <f t="shared" si="7"/>
        <v>0</v>
      </c>
      <c r="T21" s="5">
        <f t="shared" si="8"/>
        <v>0</v>
      </c>
      <c r="U21" s="39">
        <v>0</v>
      </c>
      <c r="V21" s="39">
        <v>0</v>
      </c>
      <c r="W21" s="9">
        <f t="shared" si="9"/>
        <v>0</v>
      </c>
      <c r="X21" s="23">
        <f t="shared" si="12"/>
        <v>0</v>
      </c>
      <c r="Y21" s="3">
        <v>0</v>
      </c>
      <c r="Z21" s="3">
        <v>0</v>
      </c>
      <c r="AA21" s="35">
        <f t="shared" si="10"/>
        <v>0</v>
      </c>
    </row>
    <row r="22" spans="1:27" ht="17.399999999999999" customHeight="1">
      <c r="A22" s="24"/>
      <c r="B22" s="19" t="s">
        <v>62</v>
      </c>
      <c r="C22" s="5">
        <f t="shared" si="0"/>
        <v>0</v>
      </c>
      <c r="D22" s="3">
        <v>0</v>
      </c>
      <c r="E22" s="5">
        <f t="shared" si="1"/>
        <v>0</v>
      </c>
      <c r="F22" s="3">
        <v>0</v>
      </c>
      <c r="G22" s="10">
        <f t="shared" si="2"/>
        <v>0</v>
      </c>
      <c r="H22" s="5">
        <f t="shared" si="13"/>
        <v>0</v>
      </c>
      <c r="I22" s="3">
        <v>0</v>
      </c>
      <c r="J22" s="3">
        <v>0</v>
      </c>
      <c r="K22" s="10">
        <f t="shared" si="14"/>
        <v>0</v>
      </c>
      <c r="L22" s="23">
        <f t="shared" si="11"/>
        <v>0</v>
      </c>
      <c r="M22" s="33">
        <v>0</v>
      </c>
      <c r="N22" s="33">
        <v>0</v>
      </c>
      <c r="O22" s="9">
        <f t="shared" si="5"/>
        <v>0</v>
      </c>
      <c r="P22" s="5">
        <f t="shared" si="6"/>
        <v>0</v>
      </c>
      <c r="Q22" s="3">
        <v>0</v>
      </c>
      <c r="R22" s="3">
        <v>0</v>
      </c>
      <c r="S22" s="37">
        <f t="shared" si="7"/>
        <v>0</v>
      </c>
      <c r="T22" s="5">
        <f t="shared" si="8"/>
        <v>0</v>
      </c>
      <c r="U22" s="39">
        <v>0</v>
      </c>
      <c r="V22" s="39">
        <v>0</v>
      </c>
      <c r="W22" s="9">
        <f t="shared" si="9"/>
        <v>0</v>
      </c>
      <c r="X22" s="23">
        <f t="shared" si="12"/>
        <v>0</v>
      </c>
      <c r="Y22" s="3">
        <v>0</v>
      </c>
      <c r="Z22" s="3">
        <v>0</v>
      </c>
      <c r="AA22" s="35">
        <f t="shared" si="10"/>
        <v>0</v>
      </c>
    </row>
    <row r="23" spans="1:27" ht="17.399999999999999" customHeight="1">
      <c r="A23" s="24"/>
      <c r="B23" s="19" t="s">
        <v>63</v>
      </c>
      <c r="C23" s="5">
        <f t="shared" si="0"/>
        <v>148</v>
      </c>
      <c r="D23" s="3">
        <v>148</v>
      </c>
      <c r="E23" s="5">
        <f t="shared" si="1"/>
        <v>148</v>
      </c>
      <c r="F23" s="3">
        <v>148</v>
      </c>
      <c r="G23" s="10">
        <f t="shared" si="2"/>
        <v>0</v>
      </c>
      <c r="H23" s="5">
        <f t="shared" si="13"/>
        <v>90</v>
      </c>
      <c r="I23" s="3">
        <v>0</v>
      </c>
      <c r="J23" s="3">
        <v>90</v>
      </c>
      <c r="K23" s="10">
        <f t="shared" si="14"/>
        <v>-58</v>
      </c>
      <c r="L23" s="23">
        <f t="shared" si="11"/>
        <v>90</v>
      </c>
      <c r="M23" s="3">
        <v>0</v>
      </c>
      <c r="N23" s="3">
        <v>90</v>
      </c>
      <c r="O23" s="9">
        <f t="shared" si="5"/>
        <v>0</v>
      </c>
      <c r="P23" s="5">
        <f t="shared" si="6"/>
        <v>90</v>
      </c>
      <c r="Q23" s="3">
        <v>0</v>
      </c>
      <c r="R23" s="3">
        <v>90</v>
      </c>
      <c r="S23" s="37">
        <f t="shared" si="7"/>
        <v>0</v>
      </c>
      <c r="T23" s="5">
        <f t="shared" si="8"/>
        <v>90</v>
      </c>
      <c r="U23" s="39">
        <v>0</v>
      </c>
      <c r="V23" s="39">
        <v>90</v>
      </c>
      <c r="W23" s="9">
        <f t="shared" si="9"/>
        <v>0</v>
      </c>
      <c r="X23" s="23">
        <f t="shared" si="12"/>
        <v>90</v>
      </c>
      <c r="Y23" s="3">
        <v>0</v>
      </c>
      <c r="Z23" s="3">
        <v>90</v>
      </c>
      <c r="AA23" s="35">
        <f t="shared" si="10"/>
        <v>0</v>
      </c>
    </row>
    <row r="24" spans="1:27" ht="27.6">
      <c r="A24" s="24"/>
      <c r="B24" s="19" t="s">
        <v>96</v>
      </c>
      <c r="C24" s="5">
        <f t="shared" si="0"/>
        <v>0</v>
      </c>
      <c r="D24" s="3">
        <v>0</v>
      </c>
      <c r="E24" s="5">
        <f t="shared" si="1"/>
        <v>0</v>
      </c>
      <c r="F24" s="3">
        <v>0</v>
      </c>
      <c r="G24" s="10">
        <f t="shared" si="2"/>
        <v>0</v>
      </c>
      <c r="H24" s="5">
        <f t="shared" si="13"/>
        <v>40</v>
      </c>
      <c r="I24" s="3">
        <v>0</v>
      </c>
      <c r="J24" s="3">
        <v>40</v>
      </c>
      <c r="K24" s="10">
        <f t="shared" si="14"/>
        <v>40</v>
      </c>
      <c r="L24" s="23">
        <f t="shared" si="11"/>
        <v>40</v>
      </c>
      <c r="M24" s="3">
        <v>0</v>
      </c>
      <c r="N24" s="3">
        <v>40</v>
      </c>
      <c r="O24" s="9">
        <f t="shared" si="5"/>
        <v>0</v>
      </c>
      <c r="P24" s="5">
        <f t="shared" si="6"/>
        <v>40</v>
      </c>
      <c r="Q24" s="3">
        <v>0</v>
      </c>
      <c r="R24" s="3">
        <v>40</v>
      </c>
      <c r="S24" s="37">
        <f t="shared" si="7"/>
        <v>0</v>
      </c>
      <c r="T24" s="5">
        <f t="shared" si="8"/>
        <v>40</v>
      </c>
      <c r="U24" s="39">
        <v>0</v>
      </c>
      <c r="V24" s="39">
        <v>40</v>
      </c>
      <c r="W24" s="9">
        <f t="shared" si="9"/>
        <v>0</v>
      </c>
      <c r="X24" s="23">
        <f t="shared" si="12"/>
        <v>40</v>
      </c>
      <c r="Y24" s="3">
        <v>0</v>
      </c>
      <c r="Z24" s="3">
        <v>40</v>
      </c>
      <c r="AA24" s="35">
        <f t="shared" si="10"/>
        <v>0</v>
      </c>
    </row>
    <row r="25" spans="1:27" ht="25.2" customHeight="1">
      <c r="A25" s="27">
        <v>4</v>
      </c>
      <c r="B25" s="31" t="s">
        <v>64</v>
      </c>
      <c r="C25" s="5">
        <f t="shared" si="0"/>
        <v>1068.77</v>
      </c>
      <c r="D25" s="4">
        <f>SUM(D26:D30)</f>
        <v>1068.77</v>
      </c>
      <c r="E25" s="5">
        <f t="shared" si="1"/>
        <v>1448.77</v>
      </c>
      <c r="F25" s="4">
        <f>SUM(F26:F30)</f>
        <v>1448.77</v>
      </c>
      <c r="G25" s="10">
        <f t="shared" si="2"/>
        <v>380</v>
      </c>
      <c r="H25" s="5">
        <f t="shared" si="13"/>
        <v>1448.77</v>
      </c>
      <c r="I25" s="4">
        <f>SUM(I26:I30)</f>
        <v>0</v>
      </c>
      <c r="J25" s="4">
        <f>SUM(J26:J30)</f>
        <v>1448.77</v>
      </c>
      <c r="K25" s="10">
        <f t="shared" si="14"/>
        <v>0</v>
      </c>
      <c r="L25" s="23">
        <f t="shared" si="11"/>
        <v>1448.77</v>
      </c>
      <c r="M25" s="4">
        <f>SUM(M26:M30)</f>
        <v>0</v>
      </c>
      <c r="N25" s="4">
        <f>SUM(N26:N30)</f>
        <v>1448.77</v>
      </c>
      <c r="O25" s="9">
        <f t="shared" si="5"/>
        <v>0</v>
      </c>
      <c r="P25" s="5">
        <f t="shared" si="6"/>
        <v>1068.77</v>
      </c>
      <c r="Q25" s="4">
        <f>SUM(Q26:Q30)</f>
        <v>0</v>
      </c>
      <c r="R25" s="4">
        <f>SUM(R26:R30)</f>
        <v>1068.77</v>
      </c>
      <c r="S25" s="37">
        <f t="shared" si="7"/>
        <v>-380</v>
      </c>
      <c r="T25" s="5">
        <f t="shared" si="8"/>
        <v>0</v>
      </c>
      <c r="U25" s="40">
        <f>SUM(U26:U30)</f>
        <v>0</v>
      </c>
      <c r="V25" s="40">
        <f>SUM(V26:V30)</f>
        <v>0</v>
      </c>
      <c r="W25" s="9">
        <f t="shared" si="9"/>
        <v>-1068.77</v>
      </c>
      <c r="X25" s="23">
        <f t="shared" si="12"/>
        <v>0</v>
      </c>
      <c r="Y25" s="4">
        <f>SUM(Y26:Y30)</f>
        <v>0</v>
      </c>
      <c r="Z25" s="4">
        <f>SUM(Z26:Z30)</f>
        <v>0</v>
      </c>
      <c r="AA25" s="35">
        <f t="shared" si="10"/>
        <v>0</v>
      </c>
    </row>
    <row r="26" spans="1:27" ht="27.6">
      <c r="A26" s="24"/>
      <c r="B26" s="22" t="s">
        <v>65</v>
      </c>
      <c r="C26" s="5">
        <f t="shared" si="0"/>
        <v>250</v>
      </c>
      <c r="D26" s="3">
        <v>250</v>
      </c>
      <c r="E26" s="5">
        <f t="shared" si="1"/>
        <v>250</v>
      </c>
      <c r="F26" s="28">
        <v>250</v>
      </c>
      <c r="G26" s="10">
        <f t="shared" si="2"/>
        <v>0</v>
      </c>
      <c r="H26" s="5">
        <f t="shared" si="13"/>
        <v>250</v>
      </c>
      <c r="I26" s="28">
        <v>0</v>
      </c>
      <c r="J26" s="28">
        <v>250</v>
      </c>
      <c r="K26" s="10">
        <f t="shared" si="14"/>
        <v>0</v>
      </c>
      <c r="L26" s="23">
        <f t="shared" si="11"/>
        <v>250</v>
      </c>
      <c r="M26" s="3">
        <v>0</v>
      </c>
      <c r="N26" s="3">
        <v>250</v>
      </c>
      <c r="O26" s="9">
        <f t="shared" si="5"/>
        <v>0</v>
      </c>
      <c r="P26" s="5">
        <f t="shared" si="6"/>
        <v>250</v>
      </c>
      <c r="Q26" s="28">
        <v>0</v>
      </c>
      <c r="R26" s="28">
        <v>250</v>
      </c>
      <c r="S26" s="37">
        <f t="shared" si="7"/>
        <v>0</v>
      </c>
      <c r="T26" s="5">
        <f t="shared" si="8"/>
        <v>0</v>
      </c>
      <c r="U26" s="39">
        <v>0</v>
      </c>
      <c r="V26" s="39">
        <v>0</v>
      </c>
      <c r="W26" s="9">
        <f t="shared" si="9"/>
        <v>-250</v>
      </c>
      <c r="X26" s="23">
        <f t="shared" si="12"/>
        <v>0</v>
      </c>
      <c r="Y26" s="3">
        <v>0</v>
      </c>
      <c r="Z26" s="3">
        <v>0</v>
      </c>
      <c r="AA26" s="35">
        <f t="shared" si="10"/>
        <v>0</v>
      </c>
    </row>
    <row r="27" spans="1:27" ht="27.6">
      <c r="A27" s="24"/>
      <c r="B27" s="22" t="s">
        <v>66</v>
      </c>
      <c r="C27" s="5">
        <f t="shared" si="0"/>
        <v>0</v>
      </c>
      <c r="D27" s="3">
        <v>0</v>
      </c>
      <c r="E27" s="5">
        <f t="shared" si="1"/>
        <v>0</v>
      </c>
      <c r="F27" s="28">
        <v>0</v>
      </c>
      <c r="G27" s="10">
        <f t="shared" si="2"/>
        <v>0</v>
      </c>
      <c r="H27" s="5">
        <f t="shared" si="13"/>
        <v>0</v>
      </c>
      <c r="I27" s="28">
        <v>0</v>
      </c>
      <c r="J27" s="28">
        <v>0</v>
      </c>
      <c r="K27" s="10">
        <f t="shared" si="14"/>
        <v>0</v>
      </c>
      <c r="L27" s="23">
        <f t="shared" si="11"/>
        <v>0</v>
      </c>
      <c r="M27" s="3">
        <v>0</v>
      </c>
      <c r="N27" s="3">
        <v>0</v>
      </c>
      <c r="O27" s="9">
        <f t="shared" si="5"/>
        <v>0</v>
      </c>
      <c r="P27" s="5">
        <f t="shared" si="6"/>
        <v>0</v>
      </c>
      <c r="Q27" s="28">
        <v>0</v>
      </c>
      <c r="R27" s="28">
        <v>0</v>
      </c>
      <c r="S27" s="37">
        <f t="shared" si="7"/>
        <v>0</v>
      </c>
      <c r="T27" s="5">
        <f t="shared" si="8"/>
        <v>0</v>
      </c>
      <c r="U27" s="39">
        <v>0</v>
      </c>
      <c r="V27" s="39">
        <v>0</v>
      </c>
      <c r="W27" s="9">
        <f t="shared" si="9"/>
        <v>0</v>
      </c>
      <c r="X27" s="23">
        <f t="shared" si="12"/>
        <v>0</v>
      </c>
      <c r="Y27" s="3">
        <v>0</v>
      </c>
      <c r="Z27" s="3">
        <v>0</v>
      </c>
      <c r="AA27" s="35">
        <f t="shared" si="10"/>
        <v>0</v>
      </c>
    </row>
    <row r="28" spans="1:27" ht="27.6">
      <c r="A28" s="24"/>
      <c r="B28" s="22" t="s">
        <v>67</v>
      </c>
      <c r="C28" s="5">
        <f t="shared" si="0"/>
        <v>0</v>
      </c>
      <c r="D28" s="3">
        <v>0</v>
      </c>
      <c r="E28" s="5">
        <f t="shared" si="1"/>
        <v>380</v>
      </c>
      <c r="F28" s="28">
        <v>380</v>
      </c>
      <c r="G28" s="10">
        <f t="shared" si="2"/>
        <v>380</v>
      </c>
      <c r="H28" s="5">
        <f t="shared" si="13"/>
        <v>380</v>
      </c>
      <c r="I28" s="28">
        <v>0</v>
      </c>
      <c r="J28" s="28">
        <v>380</v>
      </c>
      <c r="K28" s="10">
        <f t="shared" si="14"/>
        <v>0</v>
      </c>
      <c r="L28" s="23">
        <f t="shared" si="11"/>
        <v>380</v>
      </c>
      <c r="M28" s="3">
        <v>0</v>
      </c>
      <c r="N28" s="3">
        <v>380</v>
      </c>
      <c r="O28" s="9">
        <f t="shared" si="5"/>
        <v>0</v>
      </c>
      <c r="P28" s="5">
        <f t="shared" si="6"/>
        <v>0</v>
      </c>
      <c r="Q28" s="28">
        <v>0</v>
      </c>
      <c r="R28" s="28">
        <v>0</v>
      </c>
      <c r="S28" s="37">
        <f t="shared" si="7"/>
        <v>-380</v>
      </c>
      <c r="T28" s="5">
        <f t="shared" si="8"/>
        <v>0</v>
      </c>
      <c r="U28" s="39">
        <v>0</v>
      </c>
      <c r="V28" s="39">
        <v>0</v>
      </c>
      <c r="W28" s="9">
        <f t="shared" si="9"/>
        <v>0</v>
      </c>
      <c r="X28" s="23">
        <f t="shared" si="12"/>
        <v>0</v>
      </c>
      <c r="Y28" s="3">
        <v>0</v>
      </c>
      <c r="Z28" s="3">
        <v>0</v>
      </c>
      <c r="AA28" s="35">
        <f t="shared" si="10"/>
        <v>0</v>
      </c>
    </row>
    <row r="29" spans="1:27" ht="27.6">
      <c r="A29" s="24"/>
      <c r="B29" s="22" t="s">
        <v>68</v>
      </c>
      <c r="C29" s="5">
        <f t="shared" si="0"/>
        <v>0</v>
      </c>
      <c r="D29" s="3">
        <v>0</v>
      </c>
      <c r="E29" s="5">
        <f t="shared" si="1"/>
        <v>0</v>
      </c>
      <c r="F29" s="28">
        <v>0</v>
      </c>
      <c r="G29" s="10">
        <f t="shared" si="2"/>
        <v>0</v>
      </c>
      <c r="H29" s="5">
        <f t="shared" si="13"/>
        <v>0</v>
      </c>
      <c r="I29" s="28">
        <v>0</v>
      </c>
      <c r="J29" s="28">
        <v>0</v>
      </c>
      <c r="K29" s="10">
        <f t="shared" si="14"/>
        <v>0</v>
      </c>
      <c r="L29" s="23">
        <f t="shared" si="11"/>
        <v>0</v>
      </c>
      <c r="M29" s="3">
        <v>0</v>
      </c>
      <c r="N29" s="3">
        <v>0</v>
      </c>
      <c r="O29" s="9">
        <f t="shared" si="5"/>
        <v>0</v>
      </c>
      <c r="P29" s="5">
        <f t="shared" si="6"/>
        <v>0</v>
      </c>
      <c r="Q29" s="28">
        <v>0</v>
      </c>
      <c r="R29" s="28">
        <v>0</v>
      </c>
      <c r="S29" s="37">
        <f t="shared" si="7"/>
        <v>0</v>
      </c>
      <c r="T29" s="5">
        <f t="shared" si="8"/>
        <v>0</v>
      </c>
      <c r="U29" s="39">
        <v>0</v>
      </c>
      <c r="V29" s="39">
        <v>0</v>
      </c>
      <c r="W29" s="9">
        <f t="shared" si="9"/>
        <v>0</v>
      </c>
      <c r="X29" s="23">
        <f t="shared" si="12"/>
        <v>0</v>
      </c>
      <c r="Y29" s="3">
        <v>0</v>
      </c>
      <c r="Z29" s="3">
        <v>0</v>
      </c>
      <c r="AA29" s="35">
        <f t="shared" si="10"/>
        <v>0</v>
      </c>
    </row>
    <row r="30" spans="1:27" ht="41.4">
      <c r="A30" s="24"/>
      <c r="B30" s="22" t="s">
        <v>69</v>
      </c>
      <c r="C30" s="5">
        <f t="shared" si="0"/>
        <v>818.77</v>
      </c>
      <c r="D30" s="3">
        <v>818.77</v>
      </c>
      <c r="E30" s="5">
        <f t="shared" si="1"/>
        <v>818.77</v>
      </c>
      <c r="F30" s="28">
        <v>818.77</v>
      </c>
      <c r="G30" s="10">
        <f t="shared" si="2"/>
        <v>0</v>
      </c>
      <c r="H30" s="5">
        <f t="shared" si="13"/>
        <v>818.77</v>
      </c>
      <c r="I30" s="28">
        <v>0</v>
      </c>
      <c r="J30" s="28">
        <v>818.77</v>
      </c>
      <c r="K30" s="10">
        <f t="shared" si="14"/>
        <v>0</v>
      </c>
      <c r="L30" s="23">
        <f t="shared" si="11"/>
        <v>818.77</v>
      </c>
      <c r="M30" s="3">
        <v>0</v>
      </c>
      <c r="N30" s="3">
        <v>818.77</v>
      </c>
      <c r="O30" s="9">
        <f t="shared" si="5"/>
        <v>0</v>
      </c>
      <c r="P30" s="5">
        <f t="shared" si="6"/>
        <v>818.77</v>
      </c>
      <c r="Q30" s="28">
        <v>0</v>
      </c>
      <c r="R30" s="28">
        <v>818.77</v>
      </c>
      <c r="S30" s="37">
        <f t="shared" si="7"/>
        <v>0</v>
      </c>
      <c r="T30" s="5">
        <f t="shared" si="8"/>
        <v>0</v>
      </c>
      <c r="U30" s="39">
        <v>0</v>
      </c>
      <c r="V30" s="39">
        <v>0</v>
      </c>
      <c r="W30" s="9">
        <f t="shared" si="9"/>
        <v>-818.77</v>
      </c>
      <c r="X30" s="23">
        <f t="shared" si="12"/>
        <v>0</v>
      </c>
      <c r="Y30" s="3">
        <v>0</v>
      </c>
      <c r="Z30" s="3">
        <v>0</v>
      </c>
      <c r="AA30" s="35">
        <f t="shared" si="10"/>
        <v>0</v>
      </c>
    </row>
    <row r="31" spans="1:27">
      <c r="T31" s="38"/>
      <c r="U31" s="38"/>
      <c r="V31" s="38"/>
      <c r="W31" s="38"/>
    </row>
    <row r="32" spans="1:27">
      <c r="T32" s="38"/>
      <c r="U32" s="38"/>
      <c r="V32" s="38"/>
      <c r="W32" s="38"/>
    </row>
    <row r="33" spans="20:23">
      <c r="T33" s="38"/>
      <c r="U33" s="38"/>
      <c r="V33" s="38"/>
      <c r="W33" s="38"/>
    </row>
    <row r="34" spans="20:23">
      <c r="T34" s="38"/>
      <c r="U34" s="38"/>
      <c r="V34" s="38"/>
      <c r="W34" s="38"/>
    </row>
    <row r="35" spans="20:23">
      <c r="T35" s="38"/>
      <c r="U35" s="38"/>
      <c r="V35" s="38"/>
      <c r="W35" s="38"/>
    </row>
    <row r="36" spans="20:23">
      <c r="T36" s="38"/>
      <c r="U36" s="38"/>
      <c r="V36" s="38"/>
      <c r="W36" s="38"/>
    </row>
    <row r="37" spans="20:23">
      <c r="T37" s="38"/>
      <c r="U37" s="38"/>
      <c r="V37" s="38"/>
      <c r="W37" s="38"/>
    </row>
    <row r="38" spans="20:23">
      <c r="T38" s="38"/>
      <c r="U38" s="38"/>
      <c r="V38" s="38"/>
      <c r="W38" s="38"/>
    </row>
    <row r="39" spans="20:23">
      <c r="T39" s="38"/>
      <c r="U39" s="38"/>
      <c r="V39" s="38"/>
      <c r="W39" s="38"/>
    </row>
    <row r="40" spans="20:23">
      <c r="T40" s="38"/>
      <c r="U40" s="38"/>
      <c r="V40" s="38"/>
      <c r="W40" s="38"/>
    </row>
    <row r="41" spans="20:23">
      <c r="T41" s="38"/>
      <c r="U41" s="38"/>
      <c r="V41" s="38"/>
      <c r="W41" s="38"/>
    </row>
    <row r="42" spans="20:23">
      <c r="T42" s="38"/>
      <c r="U42" s="38"/>
      <c r="V42" s="38"/>
      <c r="W42" s="38"/>
    </row>
    <row r="43" spans="20:23">
      <c r="T43" s="38"/>
      <c r="U43" s="38"/>
      <c r="V43" s="38"/>
      <c r="W43" s="38"/>
    </row>
    <row r="44" spans="20:23">
      <c r="T44" s="38"/>
      <c r="U44" s="38"/>
      <c r="V44" s="38"/>
      <c r="W44" s="38"/>
    </row>
    <row r="45" spans="20:23">
      <c r="T45" s="6"/>
      <c r="U45" s="6"/>
      <c r="V45" s="6"/>
      <c r="W45" s="6"/>
    </row>
    <row r="46" spans="20:23">
      <c r="T46" s="6"/>
      <c r="U46" s="6"/>
      <c r="V46" s="6"/>
      <c r="W46" s="6"/>
    </row>
  </sheetData>
  <mergeCells count="33">
    <mergeCell ref="M2:O2"/>
    <mergeCell ref="A6:A9"/>
    <mergeCell ref="B6:B9"/>
    <mergeCell ref="X6:AA6"/>
    <mergeCell ref="C7:D7"/>
    <mergeCell ref="E7:F7"/>
    <mergeCell ref="G7:G9"/>
    <mergeCell ref="H7:J7"/>
    <mergeCell ref="C8:C9"/>
    <mergeCell ref="D8:D9"/>
    <mergeCell ref="E8:E9"/>
    <mergeCell ref="F8:F9"/>
    <mergeCell ref="H8:H9"/>
    <mergeCell ref="I8:J8"/>
    <mergeCell ref="C6:O6"/>
    <mergeCell ref="A4:O4"/>
    <mergeCell ref="S7:S9"/>
    <mergeCell ref="X7:Z7"/>
    <mergeCell ref="M8:N8"/>
    <mergeCell ref="P8:P9"/>
    <mergeCell ref="Y8:Z8"/>
    <mergeCell ref="Q8:R8"/>
    <mergeCell ref="L8:L9"/>
    <mergeCell ref="K7:K9"/>
    <mergeCell ref="L7:N7"/>
    <mergeCell ref="O7:O9"/>
    <mergeCell ref="P7:R7"/>
    <mergeCell ref="T7:V7"/>
    <mergeCell ref="W7:W9"/>
    <mergeCell ref="T8:T9"/>
    <mergeCell ref="U8:V8"/>
    <mergeCell ref="AA7:AA9"/>
    <mergeCell ref="X8:X9"/>
  </mergeCells>
  <pageMargins left="0.31496062992125984" right="0.31496062992125984" top="0.15748031496062992" bottom="0.35433070866141736" header="0.31496062992125984" footer="0.31496062992125984"/>
  <pageSetup paperSize="9" scale="60" orientation="landscape" horizontalDpi="180" verticalDpi="180" r:id="rId1"/>
  <colBreaks count="1" manualBreakCount="1">
    <brk id="15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сокращ.вар-т</vt:lpstr>
      <vt:lpstr>Лист2!Область_печати</vt:lpstr>
      <vt:lpstr>'сокращ.вар-т'!Область_печати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2015-03-30T03:10:57Z</dcterms:modified>
</cp:coreProperties>
</file>